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Desktop\"/>
    </mc:Choice>
  </mc:AlternateContent>
  <bookViews>
    <workbookView xWindow="120" yWindow="15" windowWidth="18960" windowHeight="1132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H102" i="1" l="1"/>
  <c r="H98" i="1"/>
  <c r="H96" i="1"/>
  <c r="H94" i="1"/>
  <c r="H92" i="1"/>
  <c r="H90" i="1"/>
  <c r="H86" i="1"/>
  <c r="H81" i="1"/>
  <c r="H73" i="1"/>
  <c r="H62" i="1"/>
  <c r="H57" i="1"/>
  <c r="H51" i="1"/>
  <c r="H44" i="1"/>
  <c r="H39" i="1"/>
  <c r="H34" i="1"/>
  <c r="H30" i="1"/>
  <c r="H25" i="1"/>
  <c r="H13" i="1"/>
</calcChain>
</file>

<file path=xl/sharedStrings.xml><?xml version="1.0" encoding="utf-8"?>
<sst xmlns="http://schemas.openxmlformats.org/spreadsheetml/2006/main" count="222" uniqueCount="129">
  <si>
    <r>
      <rPr>
        <b/>
        <sz val="5.5"/>
        <rFont val="Arial"/>
        <family val="2"/>
      </rPr>
      <t>DIVISIÓN ARQUITECTURA Y MANTENIMIENTO</t>
    </r>
  </si>
  <si>
    <r>
      <rPr>
        <b/>
        <sz val="4.5"/>
        <rFont val="Arial"/>
        <family val="2"/>
      </rPr>
      <t>DATOS DEL LOCAL</t>
    </r>
  </si>
  <si>
    <r>
      <rPr>
        <b/>
        <sz val="5"/>
        <rFont val="Arial"/>
        <family val="2"/>
      </rPr>
      <t>ESCUELA SUPERIOR DE COMUNICACION SOCIAL GUANA 2130</t>
    </r>
  </si>
  <si>
    <r>
      <rPr>
        <b/>
        <sz val="4"/>
        <rFont val="Arial"/>
        <family val="2"/>
      </rPr>
      <t>FECHA:</t>
    </r>
  </si>
  <si>
    <r>
      <rPr>
        <b/>
        <sz val="4"/>
        <rFont val="Arial"/>
        <family val="2"/>
      </rPr>
      <t>jul-22</t>
    </r>
  </si>
  <si>
    <r>
      <rPr>
        <b/>
        <sz val="4"/>
        <rFont val="Arial"/>
        <family val="2"/>
      </rPr>
      <t>PROYECTO:</t>
    </r>
  </si>
  <si>
    <r>
      <rPr>
        <b/>
        <sz val="4"/>
        <rFont val="Arial"/>
        <family val="2"/>
      </rPr>
      <t>ARQ. GERARDO TAROCO</t>
    </r>
  </si>
  <si>
    <r>
      <rPr>
        <b/>
        <sz val="5"/>
        <rFont val="Arial"/>
        <family val="2"/>
      </rPr>
      <t>DEPARTAMENTO: Montevideo</t>
    </r>
  </si>
  <si>
    <r>
      <rPr>
        <b/>
        <sz val="4"/>
        <rFont val="Arial"/>
        <family val="2"/>
      </rPr>
      <t>OBJETO DE LAS OBRAS:</t>
    </r>
  </si>
  <si>
    <r>
      <rPr>
        <b/>
        <sz val="4.5"/>
        <rFont val="Arial"/>
        <family val="2"/>
      </rPr>
      <t>Adecuación de Servicios Higiénicos , Pintura,  Eéctrica y Accesibilidad</t>
    </r>
  </si>
  <si>
    <r>
      <rPr>
        <b/>
        <sz val="4.5"/>
        <rFont val="Arial"/>
        <family val="2"/>
      </rPr>
      <t>R U B R A D O</t>
    </r>
  </si>
  <si>
    <r>
      <rPr>
        <b/>
        <sz val="4"/>
        <rFont val="Arial"/>
        <family val="2"/>
      </rPr>
      <t>RUBRO</t>
    </r>
  </si>
  <si>
    <r>
      <rPr>
        <b/>
        <sz val="4"/>
        <rFont val="Arial"/>
        <family val="2"/>
      </rPr>
      <t>DESCRIPCION</t>
    </r>
  </si>
  <si>
    <r>
      <rPr>
        <b/>
        <sz val="4"/>
        <rFont val="Arial"/>
        <family val="2"/>
      </rPr>
      <t>UNIDAD</t>
    </r>
  </si>
  <si>
    <r>
      <rPr>
        <b/>
        <sz val="4"/>
        <rFont val="Arial"/>
        <family val="2"/>
      </rPr>
      <t>CANTIDAD</t>
    </r>
  </si>
  <si>
    <r>
      <rPr>
        <b/>
        <sz val="4"/>
        <rFont val="Arial"/>
        <family val="2"/>
      </rPr>
      <t>COSTO UNITARIO (EN $)</t>
    </r>
  </si>
  <si>
    <r>
      <rPr>
        <b/>
        <sz val="4"/>
        <rFont val="Arial"/>
        <family val="2"/>
      </rPr>
      <t>TOTAL SUBRUBRO (EN $)</t>
    </r>
  </si>
  <si>
    <r>
      <rPr>
        <b/>
        <sz val="4"/>
        <rFont val="Arial"/>
        <family val="2"/>
      </rPr>
      <t>TOTAL RUBRO (EN $)</t>
    </r>
  </si>
  <si>
    <r>
      <rPr>
        <b/>
        <sz val="4"/>
        <rFont val="Arial"/>
        <family val="2"/>
      </rPr>
      <t>Monto Imponible</t>
    </r>
  </si>
  <si>
    <r>
      <rPr>
        <b/>
        <sz val="4.5"/>
        <rFont val="Arial"/>
        <family val="2"/>
      </rPr>
      <t>IMPLANTACION</t>
    </r>
  </si>
  <si>
    <r>
      <rPr>
        <sz val="4"/>
        <rFont val="Arial MT"/>
        <family val="2"/>
      </rPr>
      <t>Implantación</t>
    </r>
  </si>
  <si>
    <r>
      <rPr>
        <sz val="4"/>
        <rFont val="Arial MT"/>
        <family val="2"/>
      </rPr>
      <t>gl</t>
    </r>
  </si>
  <si>
    <r>
      <rPr>
        <sz val="4.5"/>
        <rFont val="Arial MT"/>
        <family val="2"/>
      </rPr>
      <t>$U 0,00</t>
    </r>
  </si>
  <si>
    <r>
      <rPr>
        <sz val="4"/>
        <rFont val="Arial MT"/>
        <family val="2"/>
      </rPr>
      <t>Limpieza de obra</t>
    </r>
  </si>
  <si>
    <r>
      <rPr>
        <sz val="4"/>
        <rFont val="Arial MT"/>
        <family val="2"/>
      </rPr>
      <t>Andamios construcciones aux. Prevencionista Plan Seguridad</t>
    </r>
  </si>
  <si>
    <r>
      <rPr>
        <b/>
        <sz val="4.5"/>
        <rFont val="Arial"/>
        <family val="2"/>
      </rPr>
      <t>Sub-total</t>
    </r>
  </si>
  <si>
    <r>
      <rPr>
        <b/>
        <sz val="4.5"/>
        <rFont val="Arial"/>
        <family val="2"/>
      </rPr>
      <t>DEMOLICIONES Y RETIROS</t>
    </r>
  </si>
  <si>
    <r>
      <rPr>
        <sz val="4"/>
        <rFont val="Arial MT"/>
        <family val="2"/>
      </rPr>
      <t>Retiro de revestimientos de sshh</t>
    </r>
  </si>
  <si>
    <r>
      <rPr>
        <sz val="4"/>
        <rFont val="Arial MT"/>
        <family val="2"/>
      </rPr>
      <t>Retiro de pisos en baños</t>
    </r>
  </si>
  <si>
    <r>
      <rPr>
        <sz val="4"/>
        <rFont val="Arial MT"/>
        <family val="2"/>
      </rPr>
      <t>Desmantelamiento de aparatos sanitarios existentes</t>
    </r>
  </si>
  <si>
    <r>
      <rPr>
        <sz val="4"/>
        <rFont val="Arial MT"/>
        <family val="2"/>
      </rPr>
      <t>Retiro de luminarias y tomas existentes</t>
    </r>
  </si>
  <si>
    <r>
      <rPr>
        <sz val="4"/>
        <rFont val="Arial MT"/>
        <family val="2"/>
      </rPr>
      <t>Picado y desmantelass cañerías</t>
    </r>
  </si>
  <si>
    <r>
      <rPr>
        <sz val="4"/>
        <rFont val="Arial MT"/>
        <family val="2"/>
      </rPr>
      <t>Rasqueteo y retiro de revoques flojos</t>
    </r>
  </si>
  <si>
    <r>
      <rPr>
        <sz val="4"/>
        <rFont val="Arial MT"/>
        <family val="2"/>
      </rPr>
      <t>Retiro de revoques flojos en exteriores</t>
    </r>
  </si>
  <si>
    <r>
      <rPr>
        <sz val="4"/>
        <rFont val="Arial MT"/>
        <family val="2"/>
      </rPr>
      <t>Movimiento de instalaciones electricas</t>
    </r>
  </si>
  <si>
    <r>
      <rPr>
        <sz val="4"/>
        <rFont val="Arial MT"/>
        <family val="2"/>
      </rPr>
      <t>Movimientos (escritorios, computadoras, mesas, etc.)</t>
    </r>
  </si>
  <si>
    <r>
      <rPr>
        <b/>
        <sz val="4.5"/>
        <rFont val="Arial"/>
        <family val="2"/>
      </rPr>
      <t>REVOQUES</t>
    </r>
  </si>
  <si>
    <r>
      <rPr>
        <sz val="4"/>
        <rFont val="Arial MT"/>
        <family val="2"/>
      </rPr>
      <t>Recuperación de revoque en cielorraso</t>
    </r>
  </si>
  <si>
    <r>
      <rPr>
        <sz val="4"/>
        <rFont val="Arial MT"/>
        <family val="2"/>
      </rPr>
      <t>Reparación de revoques, mochetas</t>
    </r>
  </si>
  <si>
    <r>
      <rPr>
        <b/>
        <sz val="4.5"/>
        <rFont val="Arial"/>
        <family val="2"/>
      </rPr>
      <t>PISOS</t>
    </r>
  </si>
  <si>
    <r>
      <rPr>
        <sz val="4"/>
        <rFont val="Arial MT"/>
        <family val="2"/>
      </rPr>
      <t>Piso porcelanato negro (0,60x0,60)m</t>
    </r>
  </si>
  <si>
    <r>
      <rPr>
        <sz val="4"/>
        <rFont val="Arial MT"/>
        <family val="2"/>
      </rPr>
      <t>m</t>
    </r>
    <r>
      <rPr>
        <sz val="4"/>
        <rFont val="Calibri"/>
        <family val="1"/>
      </rPr>
      <t>²</t>
    </r>
  </si>
  <si>
    <r>
      <rPr>
        <b/>
        <sz val="4.5"/>
        <rFont val="Arial"/>
        <family val="2"/>
      </rPr>
      <t>REVESTIMIENTOS</t>
    </r>
  </si>
  <si>
    <r>
      <rPr>
        <sz val="4"/>
        <rFont val="Arial MT"/>
        <family val="2"/>
      </rPr>
      <t>Céramica retificada blanca (0,30x0,60)m</t>
    </r>
  </si>
  <si>
    <r>
      <rPr>
        <sz val="4"/>
        <rFont val="Arial MT"/>
        <family val="2"/>
      </rPr>
      <t>Cerámica tipo mix pastilla gris y negro (0,33x0,60)m</t>
    </r>
  </si>
  <si>
    <r>
      <rPr>
        <b/>
        <sz val="4.5"/>
        <rFont val="Arial"/>
        <family val="2"/>
      </rPr>
      <t>ABERTURAS</t>
    </r>
  </si>
  <si>
    <r>
      <rPr>
        <sz val="4"/>
        <rFont val="Arial MT"/>
        <family val="2"/>
      </rPr>
      <t>Reparación y lijado de aberturas de madera</t>
    </r>
  </si>
  <si>
    <r>
      <rPr>
        <sz val="4"/>
        <rFont val="Arial MT"/>
        <family val="2"/>
      </rPr>
      <t>Ajustes y repraciones de marcos, contramarcos y hojas</t>
    </r>
  </si>
  <si>
    <r>
      <rPr>
        <b/>
        <sz val="4.5"/>
        <rFont val="Arial"/>
        <family val="2"/>
      </rPr>
      <t>SANITARIA</t>
    </r>
  </si>
  <si>
    <r>
      <rPr>
        <sz val="4"/>
        <rFont val="Arial MT"/>
        <family val="2"/>
      </rPr>
      <t>Abastecimientos y desagües nuevos</t>
    </r>
  </si>
  <si>
    <r>
      <rPr>
        <sz val="4"/>
        <rFont val="Arial MT"/>
        <family val="2"/>
      </rPr>
      <t>Suministro e instalación de inodoros mochila</t>
    </r>
  </si>
  <si>
    <r>
      <rPr>
        <sz val="4"/>
        <rFont val="Arial MT"/>
        <family val="2"/>
      </rPr>
      <t>un</t>
    </r>
  </si>
  <si>
    <r>
      <rPr>
        <sz val="4"/>
        <rFont val="Arial MT"/>
        <family val="2"/>
      </rPr>
      <t>Suministro e instalación de pileta pedestal</t>
    </r>
  </si>
  <si>
    <r>
      <rPr>
        <sz val="4"/>
        <rFont val="Arial MT"/>
        <family val="2"/>
      </rPr>
      <t>Suministro e instalación de grifería nueva</t>
    </r>
  </si>
  <si>
    <r>
      <rPr>
        <b/>
        <sz val="4.5"/>
        <rFont val="Arial"/>
        <family val="2"/>
      </rPr>
      <t>ELÉCTRICA</t>
    </r>
  </si>
  <si>
    <r>
      <rPr>
        <sz val="4"/>
        <rFont val="Arial MT"/>
        <family val="2"/>
      </rPr>
      <t>Instalación eléctrica sustitución de tableros</t>
    </r>
  </si>
  <si>
    <r>
      <rPr>
        <sz val="4"/>
        <rFont val="Arial MT"/>
        <family val="2"/>
      </rPr>
      <t>Luminarias y artefactos</t>
    </r>
  </si>
  <si>
    <r>
      <rPr>
        <sz val="4"/>
        <rFont val="Arial MT"/>
        <family val="2"/>
      </rPr>
      <t>Sustitucion de tomas, ductos y conductos de PVC</t>
    </r>
  </si>
  <si>
    <r>
      <rPr>
        <b/>
        <sz val="4.5"/>
        <rFont val="Arial"/>
        <family val="2"/>
      </rPr>
      <t>VARIOS</t>
    </r>
  </si>
  <si>
    <r>
      <rPr>
        <sz val="4"/>
        <rFont val="Arial MT"/>
        <family val="2"/>
      </rPr>
      <t>Espejo (0,50x1,00)m</t>
    </r>
  </si>
  <si>
    <r>
      <rPr>
        <sz val="4"/>
        <rFont val="Arial MT"/>
        <family val="2"/>
      </rPr>
      <t>Dispensador de papel, Dispensador de jabón y Secamanos</t>
    </r>
  </si>
  <si>
    <r>
      <rPr>
        <b/>
        <sz val="4.5"/>
        <rFont val="Arial"/>
        <family val="2"/>
      </rPr>
      <t>PINTURA</t>
    </r>
  </si>
  <si>
    <r>
      <rPr>
        <sz val="4"/>
        <rFont val="Arial MT"/>
        <family val="2"/>
      </rPr>
      <t>10,01</t>
    </r>
  </si>
  <si>
    <r>
      <rPr>
        <sz val="4"/>
        <rFont val="Arial MT"/>
        <family val="2"/>
      </rPr>
      <t>Pintura de Fachada Principal calle Guaná</t>
    </r>
  </si>
  <si>
    <r>
      <rPr>
        <sz val="4"/>
        <rFont val="Arial MT"/>
        <family val="2"/>
      </rPr>
      <t>10,02</t>
    </r>
  </si>
  <si>
    <r>
      <rPr>
        <sz val="4"/>
        <rFont val="Arial MT"/>
        <family val="2"/>
      </rPr>
      <t>Pintura Pozo de aire y luz</t>
    </r>
  </si>
  <si>
    <r>
      <rPr>
        <sz val="4"/>
        <rFont val="Arial MT"/>
        <family val="2"/>
      </rPr>
      <t>10,03</t>
    </r>
  </si>
  <si>
    <r>
      <rPr>
        <sz val="4"/>
        <rFont val="Arial MT"/>
        <family val="2"/>
      </rPr>
      <t>Pintura Contrafrente</t>
    </r>
  </si>
  <si>
    <r>
      <rPr>
        <sz val="4"/>
        <rFont val="Arial MT"/>
        <family val="2"/>
      </rPr>
      <t>10,04</t>
    </r>
  </si>
  <si>
    <r>
      <rPr>
        <sz val="4"/>
        <rFont val="Arial MT"/>
        <family val="2"/>
      </rPr>
      <t>Pintura Medianera propia</t>
    </r>
  </si>
  <si>
    <r>
      <rPr>
        <sz val="4"/>
        <rFont val="Arial MT"/>
        <family val="2"/>
      </rPr>
      <t>10,05</t>
    </r>
  </si>
  <si>
    <r>
      <rPr>
        <sz val="4"/>
        <rFont val="Arial MT"/>
        <family val="2"/>
      </rPr>
      <t>Pintura medianeras patio atrás</t>
    </r>
  </si>
  <si>
    <r>
      <rPr>
        <sz val="4"/>
        <rFont val="Arial MT"/>
        <family val="2"/>
      </rPr>
      <t>10,06</t>
    </r>
  </si>
  <si>
    <r>
      <rPr>
        <sz val="4"/>
        <rFont val="Arial MT"/>
        <family val="2"/>
      </rPr>
      <t>Pintura aberturas exteriores</t>
    </r>
  </si>
  <si>
    <r>
      <rPr>
        <sz val="4"/>
        <rFont val="Arial MT"/>
        <family val="2"/>
      </rPr>
      <t>10,07</t>
    </r>
  </si>
  <si>
    <r>
      <rPr>
        <sz val="4"/>
        <rFont val="Arial MT"/>
        <family val="2"/>
      </rPr>
      <t>Pintura caja escalera</t>
    </r>
  </si>
  <si>
    <r>
      <rPr>
        <sz val="4"/>
        <rFont val="Arial MT"/>
        <family val="2"/>
      </rPr>
      <t>10,08</t>
    </r>
  </si>
  <si>
    <r>
      <rPr>
        <sz val="4"/>
        <rFont val="Arial MT"/>
        <family val="2"/>
      </rPr>
      <t>Pintura zótano</t>
    </r>
  </si>
  <si>
    <r>
      <rPr>
        <b/>
        <sz val="4.5"/>
        <rFont val="Arial"/>
        <family val="2"/>
      </rPr>
      <t>ASCENSOR</t>
    </r>
  </si>
  <si>
    <r>
      <rPr>
        <sz val="4"/>
        <rFont val="Arial MT"/>
        <family val="2"/>
      </rPr>
      <t>11,1</t>
    </r>
  </si>
  <si>
    <r>
      <rPr>
        <sz val="4"/>
        <rFont val="Arial MT"/>
        <family val="2"/>
      </rPr>
      <t>Asusitución de sistema de control</t>
    </r>
  </si>
  <si>
    <r>
      <rPr>
        <sz val="4"/>
        <rFont val="Arial MT"/>
        <family val="2"/>
      </rPr>
      <t>11,2</t>
    </r>
  </si>
  <si>
    <r>
      <rPr>
        <sz val="4"/>
        <rFont val="Arial MT"/>
        <family val="2"/>
      </rPr>
      <t>Sustitución de motor y sistema de poleas, cables , contrapesos</t>
    </r>
  </si>
  <si>
    <r>
      <rPr>
        <sz val="4"/>
        <rFont val="Arial MT"/>
        <family val="2"/>
      </rPr>
      <t>11,3</t>
    </r>
  </si>
  <si>
    <r>
      <rPr>
        <sz val="4"/>
        <rFont val="Arial MT"/>
        <family val="2"/>
      </rPr>
      <t>Remodelación de cabina</t>
    </r>
  </si>
  <si>
    <r>
      <rPr>
        <sz val="4"/>
        <rFont val="Arial MT"/>
        <family val="2"/>
      </rPr>
      <t>11,4</t>
    </r>
  </si>
  <si>
    <r>
      <rPr>
        <sz val="4"/>
        <rFont val="Arial MT"/>
        <family val="2"/>
      </rPr>
      <t>Adecuación de Puertas de ascensor</t>
    </r>
  </si>
  <si>
    <r>
      <rPr>
        <sz val="4"/>
        <rFont val="Arial MT"/>
        <family val="2"/>
      </rPr>
      <t>11,5</t>
    </r>
  </si>
  <si>
    <r>
      <rPr>
        <sz val="4"/>
        <rFont val="Arial MT"/>
        <family val="2"/>
      </rPr>
      <t>Trámite SIME</t>
    </r>
  </si>
  <si>
    <r>
      <rPr>
        <b/>
        <sz val="4.5"/>
        <rFont val="Arial"/>
        <family val="2"/>
      </rPr>
      <t>PISOS TERRAZAS</t>
    </r>
  </si>
  <si>
    <r>
      <rPr>
        <sz val="4"/>
        <rFont val="Arial MT"/>
        <family val="2"/>
      </rPr>
      <t>12,1</t>
    </r>
  </si>
  <si>
    <r>
      <rPr>
        <sz val="4"/>
        <rFont val="Arial MT"/>
        <family val="2"/>
      </rPr>
      <t>Contrapiso con protección ede impermeabilización terrazas</t>
    </r>
  </si>
  <si>
    <r>
      <rPr>
        <sz val="4"/>
        <rFont val="Arial MT"/>
        <family val="2"/>
      </rPr>
      <t>12,2</t>
    </r>
  </si>
  <si>
    <r>
      <rPr>
        <sz val="4"/>
        <rFont val="Arial MT"/>
        <family val="2"/>
      </rPr>
      <t>Pavimento baldosas en terrazas</t>
    </r>
  </si>
  <si>
    <r>
      <rPr>
        <b/>
        <sz val="4.5"/>
        <rFont val="Arial"/>
        <family val="2"/>
      </rPr>
      <t>TOTALES</t>
    </r>
  </si>
  <si>
    <r>
      <rPr>
        <b/>
        <sz val="4"/>
        <color rgb="FFFFFFFF"/>
        <rFont val="Arial"/>
        <family val="2"/>
      </rPr>
      <t>A</t>
    </r>
  </si>
  <si>
    <r>
      <rPr>
        <b/>
        <sz val="4"/>
        <rFont val="Arial"/>
        <family val="2"/>
      </rPr>
      <t>MONTO OBRAS  SUB-TOTALES SIN IVA</t>
    </r>
  </si>
  <si>
    <r>
      <rPr>
        <b/>
        <sz val="4"/>
        <color rgb="FFFFFFFF"/>
        <rFont val="Arial"/>
        <family val="2"/>
      </rPr>
      <t>B</t>
    </r>
  </si>
  <si>
    <r>
      <rPr>
        <b/>
        <sz val="4"/>
        <rFont val="Arial"/>
        <family val="2"/>
      </rPr>
      <t>IMPREVISTOS 15 %</t>
    </r>
  </si>
  <si>
    <r>
      <rPr>
        <b/>
        <sz val="4"/>
        <color rgb="FFFFFFFF"/>
        <rFont val="Arial"/>
        <family val="2"/>
      </rPr>
      <t>C</t>
    </r>
  </si>
  <si>
    <r>
      <rPr>
        <b/>
        <sz val="4"/>
        <rFont val="Arial"/>
        <family val="2"/>
      </rPr>
      <t>SUBTOTAL OBRAS + IMPREVISTOS</t>
    </r>
  </si>
  <si>
    <r>
      <rPr>
        <b/>
        <sz val="4"/>
        <color rgb="FFFFFFFF"/>
        <rFont val="Arial"/>
        <family val="2"/>
      </rPr>
      <t>D</t>
    </r>
  </si>
  <si>
    <r>
      <rPr>
        <b/>
        <sz val="4"/>
        <rFont val="Arial"/>
        <family val="2"/>
      </rPr>
      <t>TOTAL IVA OBRAS con Imprevistos 22 % de C</t>
    </r>
  </si>
  <si>
    <r>
      <rPr>
        <b/>
        <sz val="4"/>
        <color rgb="FFFFFFFF"/>
        <rFont val="Arial"/>
        <family val="2"/>
      </rPr>
      <t>E</t>
    </r>
  </si>
  <si>
    <r>
      <rPr>
        <b/>
        <sz val="4"/>
        <rFont val="Arial"/>
        <family val="2"/>
      </rPr>
      <t>TOTAL PRECIO CON IVA INCLUÍDO</t>
    </r>
  </si>
  <si>
    <r>
      <rPr>
        <b/>
        <sz val="4"/>
        <color rgb="FFFFFFFF"/>
        <rFont val="Arial"/>
        <family val="2"/>
      </rPr>
      <t>F</t>
    </r>
  </si>
  <si>
    <r>
      <rPr>
        <b/>
        <sz val="4"/>
        <rFont val="Arial"/>
        <family val="2"/>
      </rPr>
      <t>MONTO IMPONIBLE OBRAS</t>
    </r>
  </si>
  <si>
    <r>
      <rPr>
        <b/>
        <sz val="4"/>
        <color rgb="FFFFFFFF"/>
        <rFont val="Arial"/>
        <family val="2"/>
      </rPr>
      <t>G</t>
    </r>
  </si>
  <si>
    <r>
      <rPr>
        <b/>
        <sz val="4"/>
        <color rgb="FFFFFFFF"/>
        <rFont val="Arial"/>
        <family val="2"/>
      </rPr>
      <t>H</t>
    </r>
  </si>
  <si>
    <r>
      <rPr>
        <b/>
        <sz val="4"/>
        <rFont val="Arial"/>
        <family val="2"/>
      </rPr>
      <t>PLAZO DE OBRA</t>
    </r>
  </si>
  <si>
    <r>
      <rPr>
        <b/>
        <sz val="4"/>
        <rFont val="Arial"/>
        <family val="2"/>
      </rPr>
      <t>DÍAS LABORABLES</t>
    </r>
  </si>
  <si>
    <r>
      <rPr>
        <b/>
        <sz val="4"/>
        <color rgb="FFFFFFFF"/>
        <rFont val="Arial"/>
        <family val="2"/>
      </rPr>
      <t>I</t>
    </r>
  </si>
  <si>
    <r>
      <rPr>
        <b/>
        <sz val="4"/>
        <rFont val="Arial"/>
        <family val="2"/>
      </rPr>
      <t>MANTENIMIENTO DE OFERTA</t>
    </r>
  </si>
  <si>
    <r>
      <rPr>
        <b/>
        <sz val="4"/>
        <rFont val="Arial"/>
        <family val="2"/>
      </rPr>
      <t>DÍAS CALENDARIO</t>
    </r>
  </si>
  <si>
    <r>
      <rPr>
        <b/>
        <sz val="4"/>
        <color rgb="FFFFFFFF"/>
        <rFont val="Arial"/>
        <family val="2"/>
      </rPr>
      <t>J</t>
    </r>
  </si>
  <si>
    <r>
      <rPr>
        <b/>
        <sz val="4"/>
        <rFont val="Arial"/>
        <family val="2"/>
      </rPr>
      <t>JORNALES estimados por oferente para monto imponible de LS</t>
    </r>
  </si>
  <si>
    <r>
      <rPr>
        <b/>
        <sz val="4"/>
        <rFont val="Arial"/>
        <family val="2"/>
      </rPr>
      <t>jornales</t>
    </r>
  </si>
  <si>
    <r>
      <rPr>
        <b/>
        <sz val="4"/>
        <rFont val="Arial"/>
        <family val="2"/>
      </rPr>
      <t>laudo ($)</t>
    </r>
  </si>
  <si>
    <r>
      <rPr>
        <b/>
        <sz val="4"/>
        <rFont val="Arial"/>
        <family val="2"/>
      </rPr>
      <t>TOTALES</t>
    </r>
  </si>
  <si>
    <r>
      <rPr>
        <sz val="3.5"/>
        <rFont val="Arial MT"/>
        <family val="2"/>
      </rPr>
      <t>Oficial</t>
    </r>
  </si>
  <si>
    <r>
      <rPr>
        <sz val="3.5"/>
        <rFont val="Arial MT"/>
        <family val="2"/>
      </rPr>
      <t>1/2 Oficial</t>
    </r>
  </si>
  <si>
    <r>
      <rPr>
        <sz val="3.5"/>
        <rFont val="Arial MT"/>
        <family val="2"/>
      </rPr>
      <t>Peón</t>
    </r>
  </si>
  <si>
    <r>
      <rPr>
        <b/>
        <sz val="4"/>
        <color rgb="FFFFFFFF"/>
        <rFont val="Arial"/>
        <family val="2"/>
      </rPr>
      <t>K</t>
    </r>
  </si>
  <si>
    <r>
      <rPr>
        <b/>
        <sz val="4"/>
        <rFont val="Arial"/>
        <family val="2"/>
      </rPr>
      <t>FIRMA DE REPRESENTANTE DE LA EMPRESA</t>
    </r>
  </si>
  <si>
    <r>
      <rPr>
        <b/>
        <sz val="4"/>
        <rFont val="Arial"/>
        <family val="2"/>
      </rPr>
      <t>RUT</t>
    </r>
  </si>
  <si>
    <r>
      <rPr>
        <b/>
        <sz val="3.5"/>
        <rFont val="Arial"/>
        <family val="2"/>
      </rPr>
      <t>División Arquitectura</t>
    </r>
  </si>
  <si>
    <r>
      <rPr>
        <b/>
        <sz val="3.5"/>
        <rFont val="Arial"/>
        <family val="2"/>
      </rPr>
      <t>*San Salvador 1674 -Of. 27  ( 24101258 )</t>
    </r>
  </si>
  <si>
    <r>
      <rPr>
        <b/>
        <sz val="3.5"/>
        <rFont val="Arial"/>
        <family val="2"/>
      </rPr>
      <t>Montevideo – Uruguay</t>
    </r>
  </si>
  <si>
    <t>MONTO TOTAL OFERTADO (E+F)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</si>
</sst>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color rgb="FF000000"/>
      <name val="Times New Roman"/>
      <charset val="204"/>
    </font>
    <font>
      <b/>
      <sz val="5.5"/>
      <name val="Arial"/>
    </font>
    <font>
      <b/>
      <sz val="4.5"/>
      <name val="Arial"/>
    </font>
    <font>
      <b/>
      <sz val="5"/>
      <name val="Arial"/>
    </font>
    <font>
      <b/>
      <sz val="4"/>
      <name val="Arial"/>
    </font>
    <font>
      <b/>
      <sz val="4.5"/>
      <color rgb="FF000000"/>
      <name val="Arial"/>
      <family val="2"/>
    </font>
    <font>
      <sz val="4"/>
      <color rgb="FF000000"/>
      <name val="Arial MT"/>
      <family val="2"/>
    </font>
    <font>
      <sz val="4"/>
      <name val="Arial MT"/>
    </font>
    <font>
      <sz val="4.5"/>
      <name val="Arial MT"/>
    </font>
    <font>
      <b/>
      <sz val="4"/>
      <color rgb="FF000000"/>
      <name val="Arial"/>
      <family val="2"/>
    </font>
    <font>
      <sz val="3.5"/>
      <name val="Arial MT"/>
    </font>
    <font>
      <b/>
      <sz val="3.5"/>
      <name val="Arial"/>
    </font>
    <font>
      <b/>
      <sz val="5.5"/>
      <name val="Arial"/>
      <family val="2"/>
    </font>
    <font>
      <b/>
      <sz val="4.5"/>
      <name val="Arial"/>
      <family val="2"/>
    </font>
    <font>
      <b/>
      <sz val="5"/>
      <name val="Arial"/>
      <family val="2"/>
    </font>
    <font>
      <b/>
      <sz val="4"/>
      <name val="Arial"/>
      <family val="2"/>
    </font>
    <font>
      <sz val="4"/>
      <name val="Arial MT"/>
      <family val="2"/>
    </font>
    <font>
      <sz val="4.5"/>
      <name val="Arial MT"/>
      <family val="2"/>
    </font>
    <font>
      <sz val="4"/>
      <name val="Calibri"/>
      <family val="1"/>
    </font>
    <font>
      <b/>
      <sz val="4"/>
      <color rgb="FFFFFFFF"/>
      <name val="Arial"/>
      <family val="2"/>
    </font>
    <font>
      <sz val="3.5"/>
      <name val="Arial MT"/>
      <family val="2"/>
    </font>
    <font>
      <b/>
      <sz val="3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4B3D6"/>
      </patternFill>
    </fill>
    <fill>
      <patternFill patternType="solid">
        <fgColor rgb="FFEDEBE0"/>
      </patternFill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rgb="FFC0C0C0"/>
      </patternFill>
    </fill>
    <fill>
      <patternFill patternType="solid">
        <fgColor rgb="FF365F92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 indent="1"/>
    </xf>
    <xf numFmtId="1" fontId="5" fillId="4" borderId="2" xfId="0" applyNumberFormat="1" applyFont="1" applyFill="1" applyBorder="1" applyAlignment="1">
      <alignment horizontal="center" vertical="top" shrinkToFit="1"/>
    </xf>
    <xf numFmtId="0" fontId="2" fillId="4" borderId="2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left" vertical="top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8" fillId="0" borderId="5" xfId="0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horizontal="right" vertical="top" wrapText="1"/>
    </xf>
    <xf numFmtId="0" fontId="0" fillId="0" borderId="5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left" wrapText="1"/>
    </xf>
    <xf numFmtId="1" fontId="9" fillId="0" borderId="2" xfId="0" applyNumberFormat="1" applyFont="1" applyFill="1" applyBorder="1" applyAlignment="1">
      <alignment horizontal="right" vertical="top" shrinkToFit="1"/>
    </xf>
    <xf numFmtId="1" fontId="9" fillId="0" borderId="2" xfId="0" applyNumberFormat="1" applyFont="1" applyFill="1" applyBorder="1" applyAlignment="1">
      <alignment horizontal="center" vertical="top" shrinkToFit="1"/>
    </xf>
    <xf numFmtId="0" fontId="10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 indent="7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6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3"/>
    </xf>
    <xf numFmtId="0" fontId="2" fillId="0" borderId="5" xfId="0" applyFont="1" applyFill="1" applyBorder="1" applyAlignment="1">
      <alignment horizontal="left" vertical="top" wrapText="1" indent="13"/>
    </xf>
    <xf numFmtId="0" fontId="0" fillId="0" borderId="8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15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114</xdr:row>
      <xdr:rowOff>70103</xdr:rowOff>
    </xdr:from>
    <xdr:ext cx="5607050" cy="5080"/>
    <xdr:sp macro="" textlink="">
      <xdr:nvSpPr>
        <xdr:cNvPr id="2" name="Shape 2"/>
        <xdr:cNvSpPr/>
      </xdr:nvSpPr>
      <xdr:spPr>
        <a:xfrm>
          <a:off x="0" y="0"/>
          <a:ext cx="5607050" cy="5080"/>
        </a:xfrm>
        <a:custGeom>
          <a:avLst/>
          <a:gdLst/>
          <a:ahLst/>
          <a:cxnLst/>
          <a:rect l="0" t="0" r="0" b="0"/>
          <a:pathLst>
            <a:path w="5607050" h="5080">
              <a:moveTo>
                <a:pt x="5606542" y="0"/>
              </a:moveTo>
              <a:lnTo>
                <a:pt x="0" y="0"/>
              </a:lnTo>
              <a:lnTo>
                <a:pt x="0" y="4571"/>
              </a:lnTo>
              <a:lnTo>
                <a:pt x="5606542" y="4571"/>
              </a:lnTo>
              <a:lnTo>
                <a:pt x="560654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14985</xdr:colOff>
      <xdr:row>0</xdr:row>
      <xdr:rowOff>0</xdr:rowOff>
    </xdr:from>
    <xdr:ext cx="0" cy="224154"/>
    <xdr:sp macro="" textlink="">
      <xdr:nvSpPr>
        <xdr:cNvPr id="3" name="Shape 3"/>
        <xdr:cNvSpPr/>
      </xdr:nvSpPr>
      <xdr:spPr>
        <a:xfrm>
          <a:off x="0" y="0"/>
          <a:ext cx="0" cy="224154"/>
        </a:xfrm>
        <a:custGeom>
          <a:avLst/>
          <a:gdLst/>
          <a:ahLst/>
          <a:cxnLst/>
          <a:rect l="0" t="0" r="0" b="0"/>
          <a:pathLst>
            <a:path h="224154">
              <a:moveTo>
                <a:pt x="0" y="0"/>
              </a:moveTo>
              <a:lnTo>
                <a:pt x="0" y="223647"/>
              </a:lnTo>
            </a:path>
          </a:pathLst>
        </a:custGeom>
        <a:ln w="7048">
          <a:solidFill>
            <a:srgbClr val="00AFEF"/>
          </a:solidFill>
        </a:ln>
      </xdr:spPr>
    </xdr:sp>
    <xdr:clientData/>
  </xdr:oneCellAnchor>
  <xdr:oneCellAnchor>
    <xdr:from>
      <xdr:col>1</xdr:col>
      <xdr:colOff>1176284</xdr:colOff>
      <xdr:row>0</xdr:row>
      <xdr:rowOff>0</xdr:rowOff>
    </xdr:from>
    <xdr:ext cx="2209134" cy="207283"/>
    <xdr:pic>
      <xdr:nvPicPr>
        <xdr:cNvPr id="4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9134" cy="2072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topLeftCell="A86" zoomScale="150" zoomScaleNormal="150" workbookViewId="0">
      <selection activeCell="C104" sqref="C104"/>
    </sheetView>
  </sheetViews>
  <sheetFormatPr baseColWidth="10" defaultColWidth="9.33203125" defaultRowHeight="12.75" x14ac:dyDescent="0.2"/>
  <cols>
    <col min="1" max="1" width="3.83203125" customWidth="1"/>
    <col min="2" max="2" width="47.5" customWidth="1"/>
    <col min="3" max="3" width="6.1640625" customWidth="1"/>
    <col min="4" max="4" width="9.33203125" customWidth="1"/>
    <col min="5" max="5" width="9.83203125" customWidth="1"/>
    <col min="6" max="6" width="0.1640625" customWidth="1"/>
    <col min="7" max="7" width="9.5" customWidth="1"/>
    <col min="8" max="8" width="10" customWidth="1"/>
    <col min="9" max="9" width="6" customWidth="1"/>
  </cols>
  <sheetData>
    <row r="1" spans="1:9" ht="23.8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7.35" customHeight="1" x14ac:dyDescent="0.2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9" ht="8.25" customHeight="1" x14ac:dyDescent="0.2">
      <c r="A3" s="38" t="s">
        <v>2</v>
      </c>
      <c r="B3" s="39"/>
      <c r="C3" s="1" t="s">
        <v>3</v>
      </c>
      <c r="D3" s="2" t="s">
        <v>4</v>
      </c>
      <c r="E3" s="40" t="s">
        <v>5</v>
      </c>
      <c r="F3" s="41"/>
      <c r="G3" s="41"/>
      <c r="H3" s="42" t="s">
        <v>6</v>
      </c>
      <c r="I3" s="43"/>
    </row>
    <row r="4" spans="1:9" ht="8.25" customHeight="1" x14ac:dyDescent="0.2">
      <c r="A4" s="38" t="s">
        <v>7</v>
      </c>
      <c r="B4" s="39"/>
      <c r="C4" s="44" t="s">
        <v>8</v>
      </c>
      <c r="D4" s="45"/>
      <c r="E4" s="45"/>
      <c r="F4" s="45"/>
      <c r="G4" s="45"/>
      <c r="H4" s="45"/>
      <c r="I4" s="45"/>
    </row>
    <row r="5" spans="1:9" ht="9.1999999999999993" customHeight="1" x14ac:dyDescent="0.2">
      <c r="A5" s="46" t="s">
        <v>9</v>
      </c>
      <c r="B5" s="46"/>
      <c r="C5" s="46"/>
      <c r="D5" s="46"/>
      <c r="E5" s="47"/>
      <c r="F5" s="48"/>
      <c r="G5" s="49"/>
      <c r="H5" s="49"/>
      <c r="I5" s="49"/>
    </row>
    <row r="6" spans="1:9" ht="6.75" customHeight="1" x14ac:dyDescent="0.2">
      <c r="A6" s="35" t="s">
        <v>10</v>
      </c>
      <c r="B6" s="36"/>
      <c r="C6" s="36"/>
      <c r="D6" s="36"/>
      <c r="E6" s="36"/>
      <c r="F6" s="36"/>
      <c r="G6" s="36"/>
      <c r="H6" s="36"/>
      <c r="I6" s="37"/>
    </row>
    <row r="7" spans="1:9" ht="16.5" customHeight="1" x14ac:dyDescent="0.2">
      <c r="A7" s="3" t="s">
        <v>11</v>
      </c>
      <c r="B7" s="4" t="s">
        <v>12</v>
      </c>
      <c r="C7" s="3" t="s">
        <v>13</v>
      </c>
      <c r="D7" s="4" t="s">
        <v>14</v>
      </c>
      <c r="E7" s="5" t="s">
        <v>15</v>
      </c>
      <c r="F7" s="6"/>
      <c r="G7" s="7" t="s">
        <v>16</v>
      </c>
      <c r="H7" s="8" t="s">
        <v>17</v>
      </c>
      <c r="I7" s="5" t="s">
        <v>18</v>
      </c>
    </row>
    <row r="8" spans="1:9" ht="5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ht="6.75" customHeight="1" x14ac:dyDescent="0.2">
      <c r="A9" s="9">
        <v>1</v>
      </c>
      <c r="B9" s="10" t="s">
        <v>19</v>
      </c>
      <c r="C9" s="11"/>
      <c r="D9" s="11"/>
      <c r="E9" s="11"/>
      <c r="F9" s="12"/>
      <c r="G9" s="13"/>
      <c r="H9" s="11"/>
      <c r="I9" s="11"/>
    </row>
    <row r="10" spans="1:9" ht="6.75" customHeight="1" x14ac:dyDescent="0.2">
      <c r="A10" s="14">
        <v>1.1000000000000001</v>
      </c>
      <c r="B10" s="15" t="s">
        <v>20</v>
      </c>
      <c r="C10" s="16" t="s">
        <v>21</v>
      </c>
      <c r="D10" s="17">
        <v>1</v>
      </c>
      <c r="E10" s="18"/>
      <c r="F10" s="19"/>
      <c r="G10" s="20" t="s">
        <v>22</v>
      </c>
      <c r="H10" s="18"/>
      <c r="I10" s="18"/>
    </row>
    <row r="11" spans="1:9" ht="6.75" customHeight="1" x14ac:dyDescent="0.2">
      <c r="A11" s="14">
        <v>1.2</v>
      </c>
      <c r="B11" s="15" t="s">
        <v>23</v>
      </c>
      <c r="C11" s="16" t="s">
        <v>21</v>
      </c>
      <c r="D11" s="17">
        <v>1</v>
      </c>
      <c r="E11" s="18"/>
      <c r="F11" s="19"/>
      <c r="G11" s="20" t="s">
        <v>22</v>
      </c>
      <c r="H11" s="18"/>
      <c r="I11" s="18"/>
    </row>
    <row r="12" spans="1:9" ht="6.75" customHeight="1" x14ac:dyDescent="0.2">
      <c r="A12" s="14">
        <v>1.3</v>
      </c>
      <c r="B12" s="15" t="s">
        <v>24</v>
      </c>
      <c r="C12" s="16" t="s">
        <v>21</v>
      </c>
      <c r="D12" s="17">
        <v>1</v>
      </c>
      <c r="E12" s="18"/>
      <c r="F12" s="19"/>
      <c r="G12" s="20" t="s">
        <v>22</v>
      </c>
      <c r="H12" s="18"/>
      <c r="I12" s="18"/>
    </row>
    <row r="13" spans="1:9" ht="6.75" customHeight="1" x14ac:dyDescent="0.2">
      <c r="A13" s="68" t="s">
        <v>25</v>
      </c>
      <c r="B13" s="69"/>
      <c r="C13" s="70"/>
      <c r="D13" s="71"/>
      <c r="E13" s="71"/>
      <c r="F13" s="71"/>
      <c r="G13" s="72"/>
      <c r="H13" s="21">
        <f>+SUM(G10:G12)</f>
        <v>0</v>
      </c>
      <c r="I13" s="18"/>
    </row>
    <row r="14" spans="1:9" ht="5.25" customHeight="1" x14ac:dyDescent="0.2">
      <c r="A14" s="50"/>
      <c r="B14" s="50"/>
      <c r="C14" s="50"/>
      <c r="D14" s="50"/>
      <c r="E14" s="50"/>
      <c r="F14" s="50"/>
      <c r="G14" s="50"/>
      <c r="H14" s="50"/>
      <c r="I14" s="50"/>
    </row>
    <row r="15" spans="1:9" ht="6.75" customHeight="1" x14ac:dyDescent="0.2">
      <c r="A15" s="9">
        <v>2</v>
      </c>
      <c r="B15" s="10" t="s">
        <v>26</v>
      </c>
      <c r="C15" s="11"/>
      <c r="D15" s="11"/>
      <c r="E15" s="11"/>
      <c r="F15" s="12"/>
      <c r="G15" s="13"/>
      <c r="H15" s="11"/>
      <c r="I15" s="11"/>
    </row>
    <row r="16" spans="1:9" ht="6.75" customHeight="1" x14ac:dyDescent="0.2">
      <c r="A16" s="14">
        <v>2.1</v>
      </c>
      <c r="B16" s="15" t="s">
        <v>27</v>
      </c>
      <c r="C16" s="16" t="s">
        <v>21</v>
      </c>
      <c r="D16" s="17">
        <v>1</v>
      </c>
      <c r="E16" s="18"/>
      <c r="F16" s="19"/>
      <c r="G16" s="20" t="s">
        <v>22</v>
      </c>
      <c r="H16" s="18"/>
      <c r="I16" s="18"/>
    </row>
    <row r="17" spans="1:9" ht="6.75" customHeight="1" x14ac:dyDescent="0.2">
      <c r="A17" s="14">
        <v>2.2000000000000002</v>
      </c>
      <c r="B17" s="15" t="s">
        <v>28</v>
      </c>
      <c r="C17" s="16" t="s">
        <v>21</v>
      </c>
      <c r="D17" s="17">
        <v>1</v>
      </c>
      <c r="E17" s="18"/>
      <c r="F17" s="19"/>
      <c r="G17" s="20" t="s">
        <v>22</v>
      </c>
      <c r="H17" s="18"/>
      <c r="I17" s="18"/>
    </row>
    <row r="18" spans="1:9" ht="6.75" customHeight="1" x14ac:dyDescent="0.2">
      <c r="A18" s="14">
        <v>2.2999999999999998</v>
      </c>
      <c r="B18" s="15" t="s">
        <v>29</v>
      </c>
      <c r="C18" s="16" t="s">
        <v>21</v>
      </c>
      <c r="D18" s="17">
        <v>1</v>
      </c>
      <c r="E18" s="18"/>
      <c r="F18" s="19"/>
      <c r="G18" s="20" t="s">
        <v>22</v>
      </c>
      <c r="H18" s="18"/>
      <c r="I18" s="18"/>
    </row>
    <row r="19" spans="1:9" ht="6.75" customHeight="1" x14ac:dyDescent="0.2">
      <c r="A19" s="14">
        <v>2.4</v>
      </c>
      <c r="B19" s="15" t="s">
        <v>30</v>
      </c>
      <c r="C19" s="16" t="s">
        <v>21</v>
      </c>
      <c r="D19" s="17">
        <v>1</v>
      </c>
      <c r="E19" s="18"/>
      <c r="F19" s="19"/>
      <c r="G19" s="20" t="s">
        <v>22</v>
      </c>
      <c r="H19" s="18"/>
      <c r="I19" s="18"/>
    </row>
    <row r="20" spans="1:9" ht="6.75" customHeight="1" x14ac:dyDescent="0.2">
      <c r="A20" s="14">
        <v>2.5</v>
      </c>
      <c r="B20" s="15" t="s">
        <v>31</v>
      </c>
      <c r="C20" s="16" t="s">
        <v>21</v>
      </c>
      <c r="D20" s="17">
        <v>1</v>
      </c>
      <c r="E20" s="18"/>
      <c r="F20" s="19"/>
      <c r="G20" s="20" t="s">
        <v>22</v>
      </c>
      <c r="H20" s="18"/>
      <c r="I20" s="18"/>
    </row>
    <row r="21" spans="1:9" ht="6.75" customHeight="1" x14ac:dyDescent="0.2">
      <c r="A21" s="14">
        <v>2.6</v>
      </c>
      <c r="B21" s="15" t="s">
        <v>32</v>
      </c>
      <c r="C21" s="16" t="s">
        <v>21</v>
      </c>
      <c r="D21" s="17">
        <v>1</v>
      </c>
      <c r="E21" s="18"/>
      <c r="F21" s="19"/>
      <c r="G21" s="20" t="s">
        <v>22</v>
      </c>
      <c r="H21" s="18"/>
      <c r="I21" s="18"/>
    </row>
    <row r="22" spans="1:9" ht="6.75" customHeight="1" x14ac:dyDescent="0.2">
      <c r="A22" s="14">
        <v>2.7</v>
      </c>
      <c r="B22" s="15" t="s">
        <v>33</v>
      </c>
      <c r="C22" s="16" t="s">
        <v>21</v>
      </c>
      <c r="D22" s="17">
        <v>1</v>
      </c>
      <c r="E22" s="18"/>
      <c r="F22" s="19"/>
      <c r="G22" s="20" t="s">
        <v>22</v>
      </c>
      <c r="H22" s="18"/>
      <c r="I22" s="18"/>
    </row>
    <row r="23" spans="1:9" ht="6.75" customHeight="1" x14ac:dyDescent="0.2">
      <c r="A23" s="14">
        <v>2.8</v>
      </c>
      <c r="B23" s="15" t="s">
        <v>34</v>
      </c>
      <c r="C23" s="16" t="s">
        <v>21</v>
      </c>
      <c r="D23" s="17">
        <v>1</v>
      </c>
      <c r="E23" s="18"/>
      <c r="F23" s="19"/>
      <c r="G23" s="20" t="s">
        <v>22</v>
      </c>
      <c r="H23" s="18"/>
      <c r="I23" s="18"/>
    </row>
    <row r="24" spans="1:9" ht="6.75" customHeight="1" x14ac:dyDescent="0.2">
      <c r="A24" s="14">
        <v>2.9</v>
      </c>
      <c r="B24" s="15" t="s">
        <v>35</v>
      </c>
      <c r="C24" s="16" t="s">
        <v>21</v>
      </c>
      <c r="D24" s="17">
        <v>1</v>
      </c>
      <c r="E24" s="18"/>
      <c r="F24" s="19"/>
      <c r="G24" s="20" t="s">
        <v>22</v>
      </c>
      <c r="H24" s="18"/>
      <c r="I24" s="18"/>
    </row>
    <row r="25" spans="1:9" ht="6.75" customHeight="1" x14ac:dyDescent="0.2">
      <c r="A25" s="68" t="s">
        <v>25</v>
      </c>
      <c r="B25" s="69"/>
      <c r="C25" s="70"/>
      <c r="D25" s="71"/>
      <c r="E25" s="71"/>
      <c r="F25" s="71"/>
      <c r="G25" s="72"/>
      <c r="H25" s="21">
        <f>+SUM(G16:G24)</f>
        <v>0</v>
      </c>
      <c r="I25" s="18"/>
    </row>
    <row r="26" spans="1:9" ht="5.25" customHeight="1" x14ac:dyDescent="0.2">
      <c r="A26" s="50"/>
      <c r="B26" s="50"/>
      <c r="C26" s="50"/>
      <c r="D26" s="50"/>
      <c r="E26" s="50"/>
      <c r="F26" s="50"/>
      <c r="G26" s="50"/>
      <c r="H26" s="50"/>
      <c r="I26" s="50"/>
    </row>
    <row r="27" spans="1:9" ht="6.75" customHeight="1" x14ac:dyDescent="0.2">
      <c r="A27" s="9">
        <v>3</v>
      </c>
      <c r="B27" s="10" t="s">
        <v>36</v>
      </c>
      <c r="C27" s="11"/>
      <c r="D27" s="11"/>
      <c r="E27" s="11"/>
      <c r="F27" s="12"/>
      <c r="G27" s="13"/>
      <c r="H27" s="11"/>
      <c r="I27" s="11"/>
    </row>
    <row r="28" spans="1:9" ht="6.75" customHeight="1" x14ac:dyDescent="0.2">
      <c r="A28" s="14">
        <v>3.1</v>
      </c>
      <c r="B28" s="15" t="s">
        <v>37</v>
      </c>
      <c r="C28" s="16" t="s">
        <v>21</v>
      </c>
      <c r="D28" s="17">
        <v>1</v>
      </c>
      <c r="E28" s="18"/>
      <c r="F28" s="19"/>
      <c r="G28" s="20" t="s">
        <v>22</v>
      </c>
      <c r="H28" s="18"/>
      <c r="I28" s="18"/>
    </row>
    <row r="29" spans="1:9" ht="6.75" customHeight="1" x14ac:dyDescent="0.2">
      <c r="A29" s="14">
        <v>3.2</v>
      </c>
      <c r="B29" s="15" t="s">
        <v>38</v>
      </c>
      <c r="C29" s="16" t="s">
        <v>21</v>
      </c>
      <c r="D29" s="17">
        <v>1</v>
      </c>
      <c r="E29" s="18"/>
      <c r="F29" s="19"/>
      <c r="G29" s="20" t="s">
        <v>22</v>
      </c>
      <c r="H29" s="18"/>
      <c r="I29" s="18"/>
    </row>
    <row r="30" spans="1:9" ht="6.75" customHeight="1" x14ac:dyDescent="0.2">
      <c r="A30" s="68" t="s">
        <v>25</v>
      </c>
      <c r="B30" s="69"/>
      <c r="C30" s="70"/>
      <c r="D30" s="71"/>
      <c r="E30" s="71"/>
      <c r="F30" s="71"/>
      <c r="G30" s="72"/>
      <c r="H30" s="21">
        <f>+SUM(G28:G29)</f>
        <v>0</v>
      </c>
      <c r="I30" s="18"/>
    </row>
    <row r="31" spans="1:9" ht="5.25" customHeight="1" x14ac:dyDescent="0.2">
      <c r="A31" s="50"/>
      <c r="B31" s="50"/>
      <c r="C31" s="50"/>
      <c r="D31" s="50"/>
      <c r="E31" s="50"/>
      <c r="F31" s="50"/>
      <c r="G31" s="50"/>
      <c r="H31" s="50"/>
      <c r="I31" s="50"/>
    </row>
    <row r="32" spans="1:9" ht="6.75" customHeight="1" x14ac:dyDescent="0.2">
      <c r="A32" s="9">
        <v>4</v>
      </c>
      <c r="B32" s="10" t="s">
        <v>39</v>
      </c>
      <c r="C32" s="11"/>
      <c r="D32" s="11"/>
      <c r="E32" s="11"/>
      <c r="F32" s="12"/>
      <c r="G32" s="13"/>
      <c r="H32" s="11"/>
      <c r="I32" s="11"/>
    </row>
    <row r="33" spans="1:9" ht="6.75" customHeight="1" x14ac:dyDescent="0.2">
      <c r="A33" s="14">
        <v>4.0999999999999996</v>
      </c>
      <c r="B33" s="15" t="s">
        <v>40</v>
      </c>
      <c r="C33" s="23" t="s">
        <v>41</v>
      </c>
      <c r="D33" s="17">
        <v>15</v>
      </c>
      <c r="E33" s="18"/>
      <c r="F33" s="19"/>
      <c r="G33" s="20" t="s">
        <v>22</v>
      </c>
      <c r="H33" s="18"/>
      <c r="I33" s="18"/>
    </row>
    <row r="34" spans="1:9" ht="6.75" customHeight="1" x14ac:dyDescent="0.2">
      <c r="A34" s="68" t="s">
        <v>25</v>
      </c>
      <c r="B34" s="69"/>
      <c r="C34" s="70"/>
      <c r="D34" s="71"/>
      <c r="E34" s="71"/>
      <c r="F34" s="71"/>
      <c r="G34" s="72"/>
      <c r="H34" s="21">
        <f>+SUM(G33)</f>
        <v>0</v>
      </c>
      <c r="I34" s="18"/>
    </row>
    <row r="35" spans="1:9" ht="5.25" customHeight="1" x14ac:dyDescent="0.2">
      <c r="A35" s="50"/>
      <c r="B35" s="50"/>
      <c r="C35" s="50"/>
      <c r="D35" s="50"/>
      <c r="E35" s="50"/>
      <c r="F35" s="50"/>
      <c r="G35" s="50"/>
      <c r="H35" s="50"/>
      <c r="I35" s="50"/>
    </row>
    <row r="36" spans="1:9" ht="6.75" customHeight="1" x14ac:dyDescent="0.2">
      <c r="A36" s="9">
        <v>5</v>
      </c>
      <c r="B36" s="10" t="s">
        <v>42</v>
      </c>
      <c r="C36" s="11"/>
      <c r="D36" s="11"/>
      <c r="E36" s="11"/>
      <c r="F36" s="12"/>
      <c r="G36" s="13"/>
      <c r="H36" s="11"/>
      <c r="I36" s="11"/>
    </row>
    <row r="37" spans="1:9" ht="6.75" customHeight="1" x14ac:dyDescent="0.2">
      <c r="A37" s="14">
        <v>5.0999999999999996</v>
      </c>
      <c r="B37" s="15" t="s">
        <v>43</v>
      </c>
      <c r="C37" s="23" t="s">
        <v>41</v>
      </c>
      <c r="D37" s="17">
        <v>40</v>
      </c>
      <c r="E37" s="18"/>
      <c r="F37" s="19"/>
      <c r="G37" s="20" t="s">
        <v>22</v>
      </c>
      <c r="H37" s="18"/>
      <c r="I37" s="18"/>
    </row>
    <row r="38" spans="1:9" ht="6.75" customHeight="1" x14ac:dyDescent="0.2">
      <c r="A38" s="14">
        <v>5.2</v>
      </c>
      <c r="B38" s="15" t="s">
        <v>44</v>
      </c>
      <c r="C38" s="23" t="s">
        <v>41</v>
      </c>
      <c r="D38" s="17">
        <v>6</v>
      </c>
      <c r="E38" s="18"/>
      <c r="F38" s="19"/>
      <c r="G38" s="20" t="s">
        <v>22</v>
      </c>
      <c r="H38" s="18"/>
      <c r="I38" s="18"/>
    </row>
    <row r="39" spans="1:9" ht="6.75" customHeight="1" x14ac:dyDescent="0.2">
      <c r="A39" s="68" t="s">
        <v>25</v>
      </c>
      <c r="B39" s="69"/>
      <c r="C39" s="70"/>
      <c r="D39" s="71"/>
      <c r="E39" s="71"/>
      <c r="F39" s="71"/>
      <c r="G39" s="72"/>
      <c r="H39" s="21">
        <f>+SUM(G37:G38)</f>
        <v>0</v>
      </c>
      <c r="I39" s="18"/>
    </row>
    <row r="40" spans="1:9" ht="5.25" customHeight="1" x14ac:dyDescent="0.2">
      <c r="A40" s="50"/>
      <c r="B40" s="50"/>
      <c r="C40" s="50"/>
      <c r="D40" s="50"/>
      <c r="E40" s="50"/>
      <c r="F40" s="50"/>
      <c r="G40" s="50"/>
      <c r="H40" s="50"/>
      <c r="I40" s="50"/>
    </row>
    <row r="41" spans="1:9" ht="6.75" customHeight="1" x14ac:dyDescent="0.2">
      <c r="A41" s="9">
        <v>6</v>
      </c>
      <c r="B41" s="10" t="s">
        <v>45</v>
      </c>
      <c r="C41" s="11"/>
      <c r="D41" s="11"/>
      <c r="E41" s="11"/>
      <c r="F41" s="12"/>
      <c r="G41" s="13"/>
      <c r="H41" s="11"/>
      <c r="I41" s="11"/>
    </row>
    <row r="42" spans="1:9" ht="6.75" customHeight="1" x14ac:dyDescent="0.2">
      <c r="A42" s="14">
        <v>6.1</v>
      </c>
      <c r="B42" s="15" t="s">
        <v>46</v>
      </c>
      <c r="C42" s="16" t="s">
        <v>21</v>
      </c>
      <c r="D42" s="17">
        <v>1</v>
      </c>
      <c r="E42" s="18"/>
      <c r="F42" s="19"/>
      <c r="G42" s="20" t="s">
        <v>22</v>
      </c>
      <c r="H42" s="18"/>
      <c r="I42" s="18"/>
    </row>
    <row r="43" spans="1:9" ht="6.75" customHeight="1" x14ac:dyDescent="0.2">
      <c r="A43" s="14">
        <v>6.2</v>
      </c>
      <c r="B43" s="15" t="s">
        <v>47</v>
      </c>
      <c r="C43" s="16" t="s">
        <v>21</v>
      </c>
      <c r="D43" s="17">
        <v>1</v>
      </c>
      <c r="E43" s="18"/>
      <c r="F43" s="19"/>
      <c r="G43" s="20" t="s">
        <v>22</v>
      </c>
      <c r="H43" s="18"/>
      <c r="I43" s="18"/>
    </row>
    <row r="44" spans="1:9" ht="6.75" customHeight="1" x14ac:dyDescent="0.2">
      <c r="A44" s="68" t="s">
        <v>25</v>
      </c>
      <c r="B44" s="69"/>
      <c r="C44" s="70"/>
      <c r="D44" s="71"/>
      <c r="E44" s="71"/>
      <c r="F44" s="71"/>
      <c r="G44" s="72"/>
      <c r="H44" s="21">
        <f>+SUM(G42:G43)</f>
        <v>0</v>
      </c>
      <c r="I44" s="18"/>
    </row>
    <row r="45" spans="1:9" ht="5.45" customHeight="1" x14ac:dyDescent="0.2">
      <c r="A45" s="50"/>
      <c r="B45" s="50"/>
      <c r="C45" s="50"/>
      <c r="D45" s="50"/>
      <c r="E45" s="50"/>
      <c r="F45" s="50"/>
      <c r="G45" s="50"/>
      <c r="H45" s="50"/>
      <c r="I45" s="50"/>
    </row>
    <row r="46" spans="1:9" ht="6.75" customHeight="1" x14ac:dyDescent="0.2">
      <c r="A46" s="9">
        <v>7</v>
      </c>
      <c r="B46" s="10" t="s">
        <v>48</v>
      </c>
      <c r="C46" s="11"/>
      <c r="D46" s="11"/>
      <c r="E46" s="11"/>
      <c r="F46" s="12"/>
      <c r="G46" s="13"/>
      <c r="H46" s="11"/>
      <c r="I46" s="11"/>
    </row>
    <row r="47" spans="1:9" ht="6.75" customHeight="1" x14ac:dyDescent="0.2">
      <c r="A47" s="14">
        <v>7.1</v>
      </c>
      <c r="B47" s="15" t="s">
        <v>49</v>
      </c>
      <c r="C47" s="16" t="s">
        <v>21</v>
      </c>
      <c r="D47" s="17">
        <v>1</v>
      </c>
      <c r="E47" s="18"/>
      <c r="F47" s="19"/>
      <c r="G47" s="20" t="s">
        <v>22</v>
      </c>
      <c r="H47" s="18"/>
      <c r="I47" s="18"/>
    </row>
    <row r="48" spans="1:9" ht="6.75" customHeight="1" x14ac:dyDescent="0.2">
      <c r="A48" s="14">
        <v>7.2</v>
      </c>
      <c r="B48" s="15" t="s">
        <v>50</v>
      </c>
      <c r="C48" s="16" t="s">
        <v>51</v>
      </c>
      <c r="D48" s="17">
        <v>1</v>
      </c>
      <c r="E48" s="18"/>
      <c r="F48" s="19"/>
      <c r="G48" s="20" t="s">
        <v>22</v>
      </c>
      <c r="H48" s="18"/>
      <c r="I48" s="18"/>
    </row>
    <row r="49" spans="1:9" ht="6.75" customHeight="1" x14ac:dyDescent="0.2">
      <c r="A49" s="14">
        <v>7.3</v>
      </c>
      <c r="B49" s="15" t="s">
        <v>52</v>
      </c>
      <c r="C49" s="16" t="s">
        <v>51</v>
      </c>
      <c r="D49" s="17">
        <v>1</v>
      </c>
      <c r="E49" s="18"/>
      <c r="F49" s="19"/>
      <c r="G49" s="20" t="s">
        <v>22</v>
      </c>
      <c r="H49" s="18"/>
      <c r="I49" s="18"/>
    </row>
    <row r="50" spans="1:9" ht="6.75" customHeight="1" x14ac:dyDescent="0.2">
      <c r="A50" s="14">
        <v>7.4</v>
      </c>
      <c r="B50" s="15" t="s">
        <v>53</v>
      </c>
      <c r="C50" s="16" t="s">
        <v>21</v>
      </c>
      <c r="D50" s="17">
        <v>1</v>
      </c>
      <c r="E50" s="18"/>
      <c r="F50" s="19"/>
      <c r="G50" s="20" t="s">
        <v>22</v>
      </c>
      <c r="H50" s="18"/>
      <c r="I50" s="18"/>
    </row>
    <row r="51" spans="1:9" ht="6.75" customHeight="1" x14ac:dyDescent="0.2">
      <c r="A51" s="68" t="s">
        <v>25</v>
      </c>
      <c r="B51" s="69"/>
      <c r="C51" s="70"/>
      <c r="D51" s="71"/>
      <c r="E51" s="71"/>
      <c r="F51" s="71"/>
      <c r="G51" s="72"/>
      <c r="H51" s="21">
        <f>+SUM(G47:G50)</f>
        <v>0</v>
      </c>
      <c r="I51" s="18"/>
    </row>
    <row r="52" spans="1:9" ht="5.85" customHeight="1" x14ac:dyDescent="0.2">
      <c r="A52" s="50"/>
      <c r="B52" s="50"/>
      <c r="C52" s="50"/>
      <c r="D52" s="50"/>
      <c r="E52" s="50"/>
      <c r="F52" s="50"/>
      <c r="G52" s="50"/>
      <c r="H52" s="50"/>
      <c r="I52" s="50"/>
    </row>
    <row r="53" spans="1:9" ht="6.75" customHeight="1" x14ac:dyDescent="0.2">
      <c r="A53" s="9">
        <v>8</v>
      </c>
      <c r="B53" s="10" t="s">
        <v>54</v>
      </c>
      <c r="C53" s="11"/>
      <c r="D53" s="11"/>
      <c r="E53" s="11"/>
      <c r="F53" s="12"/>
      <c r="G53" s="13"/>
      <c r="H53" s="11"/>
      <c r="I53" s="11"/>
    </row>
    <row r="54" spans="1:9" ht="6.75" customHeight="1" x14ac:dyDescent="0.2">
      <c r="A54" s="14">
        <v>8.1</v>
      </c>
      <c r="B54" s="15" t="s">
        <v>55</v>
      </c>
      <c r="C54" s="16" t="s">
        <v>51</v>
      </c>
      <c r="D54" s="17">
        <v>5</v>
      </c>
      <c r="E54" s="18"/>
      <c r="F54" s="19"/>
      <c r="G54" s="20" t="s">
        <v>22</v>
      </c>
      <c r="H54" s="18"/>
      <c r="I54" s="18"/>
    </row>
    <row r="55" spans="1:9" ht="6.75" customHeight="1" x14ac:dyDescent="0.2">
      <c r="A55" s="14">
        <v>8.1999999999999993</v>
      </c>
      <c r="B55" s="15" t="s">
        <v>56</v>
      </c>
      <c r="C55" s="16" t="s">
        <v>51</v>
      </c>
      <c r="D55" s="17">
        <v>120</v>
      </c>
      <c r="E55" s="18"/>
      <c r="F55" s="19"/>
      <c r="G55" s="20" t="s">
        <v>22</v>
      </c>
      <c r="H55" s="18"/>
      <c r="I55" s="18"/>
    </row>
    <row r="56" spans="1:9" ht="6.75" customHeight="1" x14ac:dyDescent="0.2">
      <c r="A56" s="14">
        <v>8.3000000000000007</v>
      </c>
      <c r="B56" s="15" t="s">
        <v>57</v>
      </c>
      <c r="C56" s="16" t="s">
        <v>21</v>
      </c>
      <c r="D56" s="17">
        <v>1</v>
      </c>
      <c r="E56" s="18"/>
      <c r="F56" s="19"/>
      <c r="G56" s="20" t="s">
        <v>22</v>
      </c>
      <c r="H56" s="18"/>
      <c r="I56" s="18"/>
    </row>
    <row r="57" spans="1:9" ht="6.75" customHeight="1" x14ac:dyDescent="0.2">
      <c r="A57" s="68" t="s">
        <v>25</v>
      </c>
      <c r="B57" s="69"/>
      <c r="C57" s="70"/>
      <c r="D57" s="71"/>
      <c r="E57" s="71"/>
      <c r="F57" s="71"/>
      <c r="G57" s="72"/>
      <c r="H57" s="21">
        <f>+SUM(G54:G56)</f>
        <v>0</v>
      </c>
      <c r="I57" s="18"/>
    </row>
    <row r="58" spans="1:9" ht="5.85" customHeight="1" x14ac:dyDescent="0.2">
      <c r="A58" s="50"/>
      <c r="B58" s="50"/>
      <c r="C58" s="50"/>
      <c r="D58" s="50"/>
      <c r="E58" s="50"/>
      <c r="F58" s="50"/>
      <c r="G58" s="50"/>
      <c r="H58" s="50"/>
      <c r="I58" s="50"/>
    </row>
    <row r="59" spans="1:9" ht="6.75" customHeight="1" x14ac:dyDescent="0.2">
      <c r="A59" s="9">
        <v>9</v>
      </c>
      <c r="B59" s="10" t="s">
        <v>58</v>
      </c>
      <c r="C59" s="11"/>
      <c r="D59" s="11"/>
      <c r="E59" s="11"/>
      <c r="F59" s="12"/>
      <c r="G59" s="13"/>
      <c r="H59" s="11"/>
      <c r="I59" s="11"/>
    </row>
    <row r="60" spans="1:9" ht="6.75" customHeight="1" x14ac:dyDescent="0.2">
      <c r="A60" s="14">
        <v>9.1</v>
      </c>
      <c r="B60" s="15" t="s">
        <v>59</v>
      </c>
      <c r="C60" s="16" t="s">
        <v>51</v>
      </c>
      <c r="D60" s="17">
        <v>1</v>
      </c>
      <c r="E60" s="18"/>
      <c r="F60" s="19"/>
      <c r="G60" s="20" t="s">
        <v>22</v>
      </c>
      <c r="H60" s="18"/>
      <c r="I60" s="18"/>
    </row>
    <row r="61" spans="1:9" ht="6.75" customHeight="1" x14ac:dyDescent="0.2">
      <c r="A61" s="14">
        <v>9.1999999999999993</v>
      </c>
      <c r="B61" s="15" t="s">
        <v>60</v>
      </c>
      <c r="C61" s="16" t="s">
        <v>21</v>
      </c>
      <c r="D61" s="17">
        <v>1</v>
      </c>
      <c r="E61" s="18"/>
      <c r="F61" s="19"/>
      <c r="G61" s="20" t="s">
        <v>22</v>
      </c>
      <c r="H61" s="18"/>
      <c r="I61" s="18"/>
    </row>
    <row r="62" spans="1:9" ht="6.75" customHeight="1" x14ac:dyDescent="0.2">
      <c r="A62" s="68" t="s">
        <v>25</v>
      </c>
      <c r="B62" s="69"/>
      <c r="C62" s="70"/>
      <c r="D62" s="71"/>
      <c r="E62" s="71"/>
      <c r="F62" s="71"/>
      <c r="G62" s="72"/>
      <c r="H62" s="21">
        <f>+SUM(G60:G61)</f>
        <v>0</v>
      </c>
      <c r="I62" s="18"/>
    </row>
    <row r="63" spans="1:9" ht="5.25" customHeight="1" x14ac:dyDescent="0.2">
      <c r="A63" s="71"/>
      <c r="B63" s="71"/>
      <c r="C63" s="71"/>
      <c r="D63" s="71"/>
      <c r="E63" s="71"/>
      <c r="F63" s="71"/>
      <c r="G63" s="71"/>
      <c r="H63" s="71"/>
      <c r="I63" s="71"/>
    </row>
    <row r="64" spans="1:9" ht="6.75" customHeight="1" x14ac:dyDescent="0.2">
      <c r="A64" s="9">
        <v>10</v>
      </c>
      <c r="B64" s="10" t="s">
        <v>61</v>
      </c>
      <c r="C64" s="11"/>
      <c r="D64" s="11"/>
      <c r="E64" s="11"/>
      <c r="F64" s="12"/>
      <c r="G64" s="13"/>
      <c r="H64" s="11"/>
      <c r="I64" s="11"/>
    </row>
    <row r="65" spans="1:9" ht="6.75" customHeight="1" x14ac:dyDescent="0.2">
      <c r="A65" s="15" t="s">
        <v>62</v>
      </c>
      <c r="B65" s="15" t="s">
        <v>63</v>
      </c>
      <c r="C65" s="23" t="s">
        <v>41</v>
      </c>
      <c r="D65" s="17">
        <v>150</v>
      </c>
      <c r="E65" s="18"/>
      <c r="F65" s="19"/>
      <c r="G65" s="20" t="s">
        <v>22</v>
      </c>
      <c r="H65" s="18"/>
      <c r="I65" s="18"/>
    </row>
    <row r="66" spans="1:9" ht="6.75" customHeight="1" x14ac:dyDescent="0.2">
      <c r="A66" s="15" t="s">
        <v>64</v>
      </c>
      <c r="B66" s="15" t="s">
        <v>65</v>
      </c>
      <c r="C66" s="23" t="s">
        <v>41</v>
      </c>
      <c r="D66" s="17">
        <v>200</v>
      </c>
      <c r="E66" s="18"/>
      <c r="F66" s="19"/>
      <c r="G66" s="20" t="s">
        <v>22</v>
      </c>
      <c r="H66" s="18"/>
      <c r="I66" s="18"/>
    </row>
    <row r="67" spans="1:9" ht="6.75" customHeight="1" x14ac:dyDescent="0.2">
      <c r="A67" s="15" t="s">
        <v>66</v>
      </c>
      <c r="B67" s="15" t="s">
        <v>67</v>
      </c>
      <c r="C67" s="16" t="s">
        <v>51</v>
      </c>
      <c r="D67" s="17">
        <v>150</v>
      </c>
      <c r="E67" s="18"/>
      <c r="F67" s="19"/>
      <c r="G67" s="20" t="s">
        <v>22</v>
      </c>
      <c r="H67" s="18"/>
      <c r="I67" s="18"/>
    </row>
    <row r="68" spans="1:9" ht="6.75" customHeight="1" x14ac:dyDescent="0.2">
      <c r="A68" s="15" t="s">
        <v>68</v>
      </c>
      <c r="B68" s="15" t="s">
        <v>69</v>
      </c>
      <c r="C68" s="16" t="s">
        <v>51</v>
      </c>
      <c r="D68" s="17">
        <v>300</v>
      </c>
      <c r="E68" s="18"/>
      <c r="F68" s="19"/>
      <c r="G68" s="20" t="s">
        <v>22</v>
      </c>
      <c r="H68" s="18"/>
      <c r="I68" s="18"/>
    </row>
    <row r="69" spans="1:9" ht="6.75" customHeight="1" x14ac:dyDescent="0.2">
      <c r="A69" s="15" t="s">
        <v>70</v>
      </c>
      <c r="B69" s="15" t="s">
        <v>71</v>
      </c>
      <c r="C69" s="16" t="s">
        <v>51</v>
      </c>
      <c r="D69" s="17">
        <v>150</v>
      </c>
      <c r="E69" s="18"/>
      <c r="F69" s="19"/>
      <c r="G69" s="20" t="s">
        <v>22</v>
      </c>
      <c r="H69" s="18"/>
      <c r="I69" s="18"/>
    </row>
    <row r="70" spans="1:9" ht="6.75" customHeight="1" x14ac:dyDescent="0.2">
      <c r="A70" s="15" t="s">
        <v>72</v>
      </c>
      <c r="B70" s="15" t="s">
        <v>73</v>
      </c>
      <c r="C70" s="16" t="s">
        <v>51</v>
      </c>
      <c r="D70" s="17">
        <v>20</v>
      </c>
      <c r="E70" s="18"/>
      <c r="F70" s="19"/>
      <c r="G70" s="20" t="s">
        <v>22</v>
      </c>
      <c r="H70" s="18"/>
      <c r="I70" s="18"/>
    </row>
    <row r="71" spans="1:9" ht="6.75" customHeight="1" x14ac:dyDescent="0.2">
      <c r="A71" s="15" t="s">
        <v>74</v>
      </c>
      <c r="B71" s="15" t="s">
        <v>75</v>
      </c>
      <c r="C71" s="16" t="s">
        <v>21</v>
      </c>
      <c r="D71" s="17">
        <v>1</v>
      </c>
      <c r="E71" s="18"/>
      <c r="F71" s="19"/>
      <c r="G71" s="20" t="s">
        <v>22</v>
      </c>
      <c r="H71" s="18"/>
      <c r="I71" s="18"/>
    </row>
    <row r="72" spans="1:9" ht="6.75" customHeight="1" x14ac:dyDescent="0.2">
      <c r="A72" s="15" t="s">
        <v>76</v>
      </c>
      <c r="B72" s="15" t="s">
        <v>77</v>
      </c>
      <c r="C72" s="16" t="s">
        <v>21</v>
      </c>
      <c r="D72" s="17">
        <v>1</v>
      </c>
      <c r="E72" s="18"/>
      <c r="F72" s="19"/>
      <c r="G72" s="20" t="s">
        <v>22</v>
      </c>
      <c r="H72" s="18"/>
      <c r="I72" s="18"/>
    </row>
    <row r="73" spans="1:9" ht="6.75" customHeight="1" x14ac:dyDescent="0.2">
      <c r="A73" s="68" t="s">
        <v>25</v>
      </c>
      <c r="B73" s="69"/>
      <c r="C73" s="70"/>
      <c r="D73" s="71"/>
      <c r="E73" s="71"/>
      <c r="F73" s="71"/>
      <c r="G73" s="72"/>
      <c r="H73" s="21">
        <f>+SUM(G65:G72)</f>
        <v>0</v>
      </c>
      <c r="I73" s="18"/>
    </row>
    <row r="74" spans="1:9" ht="5.25" customHeight="1" x14ac:dyDescent="0.2">
      <c r="A74" s="50"/>
      <c r="B74" s="50"/>
      <c r="C74" s="50"/>
      <c r="D74" s="50"/>
      <c r="E74" s="50"/>
      <c r="F74" s="50"/>
      <c r="G74" s="50"/>
      <c r="H74" s="50"/>
      <c r="I74" s="50"/>
    </row>
    <row r="75" spans="1:9" ht="6.75" customHeight="1" x14ac:dyDescent="0.2">
      <c r="A75" s="9">
        <v>11</v>
      </c>
      <c r="B75" s="10" t="s">
        <v>78</v>
      </c>
      <c r="C75" s="11"/>
      <c r="D75" s="11"/>
      <c r="E75" s="11"/>
      <c r="F75" s="12"/>
      <c r="G75" s="13"/>
      <c r="H75" s="11"/>
      <c r="I75" s="11"/>
    </row>
    <row r="76" spans="1:9" ht="6.75" customHeight="1" x14ac:dyDescent="0.2">
      <c r="A76" s="15" t="s">
        <v>79</v>
      </c>
      <c r="B76" s="15" t="s">
        <v>80</v>
      </c>
      <c r="C76" s="16" t="s">
        <v>51</v>
      </c>
      <c r="D76" s="17">
        <v>1</v>
      </c>
      <c r="E76" s="18"/>
      <c r="F76" s="19"/>
      <c r="G76" s="20" t="s">
        <v>22</v>
      </c>
      <c r="H76" s="18"/>
      <c r="I76" s="18"/>
    </row>
    <row r="77" spans="1:9" ht="6.75" customHeight="1" x14ac:dyDescent="0.2">
      <c r="A77" s="15" t="s">
        <v>81</v>
      </c>
      <c r="B77" s="15" t="s">
        <v>82</v>
      </c>
      <c r="C77" s="16" t="s">
        <v>51</v>
      </c>
      <c r="D77" s="17">
        <v>1</v>
      </c>
      <c r="E77" s="18"/>
      <c r="F77" s="19"/>
      <c r="G77" s="20" t="s">
        <v>22</v>
      </c>
      <c r="H77" s="18"/>
      <c r="I77" s="18"/>
    </row>
    <row r="78" spans="1:9" ht="6.75" customHeight="1" x14ac:dyDescent="0.2">
      <c r="A78" s="15" t="s">
        <v>83</v>
      </c>
      <c r="B78" s="15" t="s">
        <v>84</v>
      </c>
      <c r="C78" s="16" t="s">
        <v>51</v>
      </c>
      <c r="D78" s="17">
        <v>1</v>
      </c>
      <c r="E78" s="18"/>
      <c r="F78" s="19"/>
      <c r="G78" s="20" t="s">
        <v>22</v>
      </c>
      <c r="H78" s="18"/>
      <c r="I78" s="18"/>
    </row>
    <row r="79" spans="1:9" ht="6.75" customHeight="1" x14ac:dyDescent="0.2">
      <c r="A79" s="15" t="s">
        <v>85</v>
      </c>
      <c r="B79" s="15" t="s">
        <v>86</v>
      </c>
      <c r="C79" s="16" t="s">
        <v>51</v>
      </c>
      <c r="D79" s="17">
        <v>1</v>
      </c>
      <c r="E79" s="18"/>
      <c r="F79" s="19"/>
      <c r="G79" s="20" t="s">
        <v>22</v>
      </c>
      <c r="H79" s="18"/>
      <c r="I79" s="18"/>
    </row>
    <row r="80" spans="1:9" ht="6.75" customHeight="1" x14ac:dyDescent="0.2">
      <c r="A80" s="15" t="s">
        <v>87</v>
      </c>
      <c r="B80" s="15" t="s">
        <v>88</v>
      </c>
      <c r="C80" s="16" t="s">
        <v>51</v>
      </c>
      <c r="D80" s="17">
        <v>1</v>
      </c>
      <c r="E80" s="18"/>
      <c r="F80" s="19"/>
      <c r="G80" s="20" t="s">
        <v>22</v>
      </c>
      <c r="H80" s="18"/>
      <c r="I80" s="18"/>
    </row>
    <row r="81" spans="1:9" ht="6.75" customHeight="1" x14ac:dyDescent="0.2">
      <c r="A81" s="68" t="s">
        <v>25</v>
      </c>
      <c r="B81" s="69"/>
      <c r="C81" s="70"/>
      <c r="D81" s="71"/>
      <c r="E81" s="71"/>
      <c r="F81" s="71"/>
      <c r="G81" s="72"/>
      <c r="H81" s="21">
        <f>+SUM(G76:G80)</f>
        <v>0</v>
      </c>
      <c r="I81" s="18"/>
    </row>
    <row r="82" spans="1:9" ht="5.25" customHeight="1" x14ac:dyDescent="0.2">
      <c r="A82" s="50"/>
      <c r="B82" s="50"/>
      <c r="C82" s="50"/>
      <c r="D82" s="50"/>
      <c r="E82" s="50"/>
      <c r="F82" s="50"/>
      <c r="G82" s="50"/>
      <c r="H82" s="50"/>
      <c r="I82" s="50"/>
    </row>
    <row r="83" spans="1:9" ht="6.75" customHeight="1" x14ac:dyDescent="0.2">
      <c r="A83" s="9">
        <v>12</v>
      </c>
      <c r="B83" s="10" t="s">
        <v>89</v>
      </c>
      <c r="C83" s="11"/>
      <c r="D83" s="11"/>
      <c r="E83" s="11"/>
      <c r="F83" s="12"/>
      <c r="G83" s="13"/>
      <c r="H83" s="11"/>
      <c r="I83" s="11"/>
    </row>
    <row r="84" spans="1:9" ht="6.75" customHeight="1" x14ac:dyDescent="0.2">
      <c r="A84" s="15" t="s">
        <v>90</v>
      </c>
      <c r="B84" s="15" t="s">
        <v>91</v>
      </c>
      <c r="C84" s="23" t="s">
        <v>41</v>
      </c>
      <c r="D84" s="17">
        <v>60</v>
      </c>
      <c r="E84" s="18"/>
      <c r="F84" s="19"/>
      <c r="G84" s="20" t="s">
        <v>22</v>
      </c>
      <c r="H84" s="18"/>
      <c r="I84" s="18"/>
    </row>
    <row r="85" spans="1:9" ht="6.75" customHeight="1" x14ac:dyDescent="0.2">
      <c r="A85" s="15" t="s">
        <v>92</v>
      </c>
      <c r="B85" s="15" t="s">
        <v>93</v>
      </c>
      <c r="C85" s="23" t="s">
        <v>41</v>
      </c>
      <c r="D85" s="17">
        <v>60</v>
      </c>
      <c r="E85" s="18"/>
      <c r="F85" s="19"/>
      <c r="G85" s="20" t="s">
        <v>22</v>
      </c>
      <c r="H85" s="18"/>
      <c r="I85" s="18"/>
    </row>
    <row r="86" spans="1:9" ht="6.75" customHeight="1" x14ac:dyDescent="0.2">
      <c r="A86" s="68" t="s">
        <v>25</v>
      </c>
      <c r="B86" s="69"/>
      <c r="C86" s="70"/>
      <c r="D86" s="71"/>
      <c r="E86" s="71"/>
      <c r="F86" s="71"/>
      <c r="G86" s="72"/>
      <c r="H86" s="21">
        <f>+SUM(G84:G85)</f>
        <v>0</v>
      </c>
      <c r="I86" s="18"/>
    </row>
    <row r="87" spans="1:9" ht="7.35" customHeight="1" x14ac:dyDescent="0.2">
      <c r="A87" s="50"/>
      <c r="B87" s="50"/>
      <c r="C87" s="50"/>
      <c r="D87" s="50"/>
      <c r="E87" s="50"/>
      <c r="F87" s="50"/>
      <c r="G87" s="50"/>
      <c r="H87" s="50"/>
      <c r="I87" s="50"/>
    </row>
    <row r="88" spans="1:9" ht="7.35" customHeight="1" x14ac:dyDescent="0.2">
      <c r="A88" s="53" t="s">
        <v>94</v>
      </c>
      <c r="B88" s="54"/>
      <c r="C88" s="54"/>
      <c r="D88" s="54"/>
      <c r="E88" s="54"/>
      <c r="F88" s="54"/>
      <c r="G88" s="54"/>
      <c r="H88" s="54"/>
      <c r="I88" s="55"/>
    </row>
    <row r="89" spans="1:9" ht="7.35" customHeight="1" x14ac:dyDescent="0.2">
      <c r="A89" s="50"/>
      <c r="B89" s="50"/>
      <c r="C89" s="50"/>
      <c r="D89" s="50"/>
      <c r="E89" s="50"/>
      <c r="F89" s="50"/>
      <c r="G89" s="50"/>
      <c r="H89" s="50"/>
      <c r="I89" s="50"/>
    </row>
    <row r="90" spans="1:9" ht="6.75" customHeight="1" x14ac:dyDescent="0.2">
      <c r="A90" s="24" t="s">
        <v>95</v>
      </c>
      <c r="B90" s="25" t="s">
        <v>96</v>
      </c>
      <c r="C90" s="51"/>
      <c r="D90" s="50"/>
      <c r="E90" s="52"/>
      <c r="F90" s="19"/>
      <c r="G90" s="22"/>
      <c r="H90" s="26">
        <f>+H86+H81+H73+H62+H57+H51+H44+H39+H34+H30+H25+H13</f>
        <v>0</v>
      </c>
      <c r="I90" s="18"/>
    </row>
    <row r="91" spans="1:9" ht="5.85" customHeight="1" x14ac:dyDescent="0.2">
      <c r="A91" s="50"/>
      <c r="B91" s="50"/>
      <c r="C91" s="50"/>
      <c r="D91" s="50"/>
      <c r="E91" s="50"/>
      <c r="F91" s="50"/>
      <c r="G91" s="50"/>
      <c r="H91" s="50"/>
      <c r="I91" s="50"/>
    </row>
    <row r="92" spans="1:9" ht="6.75" customHeight="1" x14ac:dyDescent="0.2">
      <c r="A92" s="24" t="s">
        <v>97</v>
      </c>
      <c r="B92" s="25" t="s">
        <v>98</v>
      </c>
      <c r="C92" s="51"/>
      <c r="D92" s="50"/>
      <c r="E92" s="52"/>
      <c r="F92" s="19"/>
      <c r="G92" s="22"/>
      <c r="H92" s="26">
        <f>+H90*0.15</f>
        <v>0</v>
      </c>
      <c r="I92" s="18"/>
    </row>
    <row r="93" spans="1:9" ht="5.85" customHeight="1" x14ac:dyDescent="0.2">
      <c r="A93" s="50"/>
      <c r="B93" s="50"/>
      <c r="C93" s="50"/>
      <c r="D93" s="50"/>
      <c r="E93" s="50"/>
      <c r="F93" s="50"/>
      <c r="G93" s="50"/>
      <c r="H93" s="50"/>
      <c r="I93" s="50"/>
    </row>
    <row r="94" spans="1:9" ht="6.75" customHeight="1" x14ac:dyDescent="0.2">
      <c r="A94" s="24" t="s">
        <v>99</v>
      </c>
      <c r="B94" s="25" t="s">
        <v>100</v>
      </c>
      <c r="C94" s="51"/>
      <c r="D94" s="50"/>
      <c r="E94" s="52"/>
      <c r="F94" s="19"/>
      <c r="G94" s="22"/>
      <c r="H94" s="26">
        <f>+H92+H90</f>
        <v>0</v>
      </c>
      <c r="I94" s="18"/>
    </row>
    <row r="95" spans="1:9" ht="5.85" customHeight="1" x14ac:dyDescent="0.2">
      <c r="A95" s="50"/>
      <c r="B95" s="50"/>
      <c r="C95" s="50"/>
      <c r="D95" s="50"/>
      <c r="E95" s="50"/>
      <c r="F95" s="50"/>
      <c r="G95" s="50"/>
      <c r="H95" s="50"/>
      <c r="I95" s="50"/>
    </row>
    <row r="96" spans="1:9" ht="6.75" customHeight="1" x14ac:dyDescent="0.2">
      <c r="A96" s="24" t="s">
        <v>101</v>
      </c>
      <c r="B96" s="25" t="s">
        <v>102</v>
      </c>
      <c r="C96" s="51"/>
      <c r="D96" s="50"/>
      <c r="E96" s="52"/>
      <c r="F96" s="19"/>
      <c r="G96" s="22"/>
      <c r="H96" s="26">
        <f>+H94*0.22</f>
        <v>0</v>
      </c>
      <c r="I96" s="18"/>
    </row>
    <row r="97" spans="1:9" ht="5.85" customHeight="1" x14ac:dyDescent="0.2">
      <c r="A97" s="50"/>
      <c r="B97" s="50"/>
      <c r="C97" s="50"/>
      <c r="D97" s="50"/>
      <c r="E97" s="50"/>
      <c r="F97" s="50"/>
      <c r="G97" s="50"/>
      <c r="H97" s="50"/>
      <c r="I97" s="50"/>
    </row>
    <row r="98" spans="1:9" ht="6.75" customHeight="1" x14ac:dyDescent="0.2">
      <c r="A98" s="24" t="s">
        <v>103</v>
      </c>
      <c r="B98" s="25" t="s">
        <v>104</v>
      </c>
      <c r="C98" s="51"/>
      <c r="D98" s="50"/>
      <c r="E98" s="52"/>
      <c r="F98" s="19"/>
      <c r="G98" s="22"/>
      <c r="H98" s="26">
        <f>+H96+H94</f>
        <v>0</v>
      </c>
      <c r="I98" s="18"/>
    </row>
    <row r="99" spans="1:9" ht="5.85" customHeight="1" x14ac:dyDescent="0.2">
      <c r="A99" s="50"/>
      <c r="B99" s="50"/>
      <c r="C99" s="50"/>
      <c r="D99" s="50"/>
      <c r="E99" s="50"/>
      <c r="F99" s="50"/>
      <c r="G99" s="50"/>
      <c r="H99" s="50"/>
      <c r="I99" s="50"/>
    </row>
    <row r="100" spans="1:9" ht="6.75" customHeight="1" x14ac:dyDescent="0.2">
      <c r="A100" s="24" t="s">
        <v>105</v>
      </c>
      <c r="B100" s="25" t="s">
        <v>106</v>
      </c>
      <c r="C100" s="51"/>
      <c r="D100" s="50"/>
      <c r="E100" s="52"/>
      <c r="F100" s="19"/>
      <c r="G100" s="22"/>
      <c r="H100" s="18"/>
      <c r="I100" s="27"/>
    </row>
    <row r="101" spans="1:9" ht="5.85" customHeight="1" x14ac:dyDescent="0.2">
      <c r="A101" s="50"/>
      <c r="B101" s="50"/>
      <c r="C101" s="50"/>
      <c r="D101" s="50"/>
      <c r="E101" s="50"/>
      <c r="F101" s="50"/>
      <c r="G101" s="50"/>
      <c r="H101" s="50"/>
      <c r="I101" s="50"/>
    </row>
    <row r="102" spans="1:9" ht="6.75" customHeight="1" x14ac:dyDescent="0.2">
      <c r="A102" s="24" t="s">
        <v>107</v>
      </c>
      <c r="B102" s="73" t="s">
        <v>128</v>
      </c>
      <c r="C102" s="51"/>
      <c r="D102" s="50"/>
      <c r="E102" s="52"/>
      <c r="F102" s="19"/>
      <c r="G102" s="22"/>
      <c r="H102" s="56">
        <f>+H98+H100</f>
        <v>0</v>
      </c>
      <c r="I102" s="57"/>
    </row>
    <row r="103" spans="1:9" ht="5.85" customHeight="1" x14ac:dyDescent="0.2">
      <c r="A103" s="50"/>
      <c r="B103" s="50"/>
      <c r="C103" s="50"/>
      <c r="D103" s="50"/>
      <c r="E103" s="50"/>
      <c r="F103" s="50"/>
      <c r="G103" s="50"/>
      <c r="H103" s="50"/>
      <c r="I103" s="50"/>
    </row>
    <row r="104" spans="1:9" ht="6.75" customHeight="1" x14ac:dyDescent="0.2">
      <c r="A104" s="24" t="s">
        <v>108</v>
      </c>
      <c r="B104" s="25" t="s">
        <v>109</v>
      </c>
      <c r="C104" s="28">
        <v>40</v>
      </c>
      <c r="D104" s="40" t="s">
        <v>110</v>
      </c>
      <c r="E104" s="41"/>
      <c r="F104" s="41"/>
      <c r="G104" s="41"/>
      <c r="H104" s="41"/>
      <c r="I104" s="58"/>
    </row>
    <row r="105" spans="1:9" ht="6" customHeight="1" x14ac:dyDescent="0.2">
      <c r="A105" s="50"/>
      <c r="B105" s="50"/>
      <c r="C105" s="50"/>
      <c r="D105" s="50"/>
      <c r="E105" s="50"/>
      <c r="F105" s="50"/>
      <c r="G105" s="50"/>
      <c r="H105" s="50"/>
      <c r="I105" s="50"/>
    </row>
    <row r="106" spans="1:9" ht="6.75" customHeight="1" x14ac:dyDescent="0.2">
      <c r="A106" s="24" t="s">
        <v>111</v>
      </c>
      <c r="B106" s="25" t="s">
        <v>112</v>
      </c>
      <c r="C106" s="29">
        <v>60</v>
      </c>
      <c r="D106" s="40" t="s">
        <v>113</v>
      </c>
      <c r="E106" s="41"/>
      <c r="F106" s="41"/>
      <c r="G106" s="41"/>
      <c r="H106" s="41"/>
      <c r="I106" s="58"/>
    </row>
    <row r="107" spans="1:9" ht="5.85" customHeight="1" x14ac:dyDescent="0.2">
      <c r="A107" s="59"/>
      <c r="B107" s="59"/>
      <c r="C107" s="59"/>
      <c r="D107" s="59"/>
      <c r="E107" s="59"/>
      <c r="F107" s="59"/>
      <c r="G107" s="59"/>
      <c r="H107" s="59"/>
      <c r="I107" s="59"/>
    </row>
    <row r="108" spans="1:9" ht="6.75" customHeight="1" x14ac:dyDescent="0.2">
      <c r="A108" s="24" t="s">
        <v>114</v>
      </c>
      <c r="B108" s="25" t="s">
        <v>115</v>
      </c>
      <c r="C108" s="25" t="s">
        <v>116</v>
      </c>
      <c r="D108" s="40" t="s">
        <v>117</v>
      </c>
      <c r="E108" s="58"/>
      <c r="F108" s="40" t="s">
        <v>118</v>
      </c>
      <c r="G108" s="41"/>
      <c r="H108" s="58"/>
      <c r="I108" s="60"/>
    </row>
    <row r="109" spans="1:9" ht="6.75" customHeight="1" x14ac:dyDescent="0.2">
      <c r="A109" s="61"/>
      <c r="B109" s="30" t="s">
        <v>119</v>
      </c>
      <c r="C109" s="18"/>
      <c r="D109" s="18"/>
      <c r="E109" s="18"/>
      <c r="F109" s="19"/>
      <c r="G109" s="22"/>
      <c r="H109" s="18"/>
      <c r="I109" s="60"/>
    </row>
    <row r="110" spans="1:9" ht="6.75" customHeight="1" x14ac:dyDescent="0.2">
      <c r="A110" s="62"/>
      <c r="B110" s="30" t="s">
        <v>120</v>
      </c>
      <c r="C110" s="18"/>
      <c r="D110" s="18"/>
      <c r="E110" s="18"/>
      <c r="F110" s="19"/>
      <c r="G110" s="22"/>
      <c r="H110" s="18"/>
      <c r="I110" s="60"/>
    </row>
    <row r="111" spans="1:9" ht="6.75" customHeight="1" x14ac:dyDescent="0.2">
      <c r="A111" s="62"/>
      <c r="B111" s="30" t="s">
        <v>121</v>
      </c>
      <c r="C111" s="18"/>
      <c r="D111" s="18"/>
      <c r="E111" s="18"/>
      <c r="F111" s="19"/>
      <c r="G111" s="22"/>
      <c r="H111" s="18"/>
      <c r="I111" s="60"/>
    </row>
    <row r="112" spans="1:9" ht="6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</row>
    <row r="113" spans="1:9" ht="6.75" customHeight="1" x14ac:dyDescent="0.2">
      <c r="A113" s="24" t="s">
        <v>122</v>
      </c>
      <c r="B113" s="31" t="s">
        <v>123</v>
      </c>
      <c r="C113" s="40" t="s">
        <v>124</v>
      </c>
      <c r="D113" s="41"/>
      <c r="E113" s="41"/>
      <c r="F113" s="41"/>
      <c r="G113" s="41"/>
      <c r="H113" s="41"/>
      <c r="I113" s="58"/>
    </row>
    <row r="114" spans="1:9" ht="22.7" customHeight="1" x14ac:dyDescent="0.2">
      <c r="A114" s="32"/>
      <c r="B114" s="33"/>
      <c r="C114" s="63"/>
      <c r="D114" s="64"/>
      <c r="E114" s="64"/>
      <c r="F114" s="64"/>
      <c r="G114" s="64"/>
      <c r="H114" s="64"/>
      <c r="I114" s="65"/>
    </row>
    <row r="115" spans="1:9" ht="13.5" customHeight="1" x14ac:dyDescent="0.2">
      <c r="A115" s="66" t="s">
        <v>125</v>
      </c>
      <c r="B115" s="66"/>
      <c r="C115" s="66"/>
      <c r="D115" s="66"/>
      <c r="E115" s="66"/>
      <c r="F115" s="66"/>
      <c r="G115" s="66"/>
      <c r="H115" s="66"/>
      <c r="I115" s="66"/>
    </row>
    <row r="116" spans="1:9" ht="6.75" customHeight="1" x14ac:dyDescent="0.2">
      <c r="A116" s="67" t="s">
        <v>126</v>
      </c>
      <c r="B116" s="67"/>
      <c r="C116" s="67"/>
      <c r="D116" s="67"/>
      <c r="E116" s="67"/>
      <c r="F116" s="67"/>
      <c r="G116" s="67"/>
      <c r="H116" s="67"/>
      <c r="I116" s="67"/>
    </row>
    <row r="117" spans="1:9" ht="6.75" customHeight="1" x14ac:dyDescent="0.2">
      <c r="A117" s="67" t="s">
        <v>127</v>
      </c>
      <c r="B117" s="67"/>
      <c r="C117" s="67"/>
      <c r="D117" s="67"/>
      <c r="E117" s="67"/>
      <c r="F117" s="67"/>
      <c r="G117" s="67"/>
      <c r="H117" s="67"/>
      <c r="I117" s="67"/>
    </row>
  </sheetData>
  <mergeCells count="53">
    <mergeCell ref="A117:I117"/>
    <mergeCell ref="A112:I112"/>
    <mergeCell ref="C113:I113"/>
    <mergeCell ref="C114:I114"/>
    <mergeCell ref="A115:I115"/>
    <mergeCell ref="A116:I116"/>
    <mergeCell ref="D106:I106"/>
    <mergeCell ref="A107:I107"/>
    <mergeCell ref="D108:E108"/>
    <mergeCell ref="F108:H108"/>
    <mergeCell ref="I108:I111"/>
    <mergeCell ref="A109:A111"/>
    <mergeCell ref="C102:E102"/>
    <mergeCell ref="H102:I102"/>
    <mergeCell ref="A103:I103"/>
    <mergeCell ref="D104:I104"/>
    <mergeCell ref="A105:I105"/>
    <mergeCell ref="A97:I97"/>
    <mergeCell ref="C98:E98"/>
    <mergeCell ref="A99:I99"/>
    <mergeCell ref="C100:E100"/>
    <mergeCell ref="A101:I101"/>
    <mergeCell ref="C92:E92"/>
    <mergeCell ref="A93:I93"/>
    <mergeCell ref="C94:E94"/>
    <mergeCell ref="A95:I95"/>
    <mergeCell ref="C96:E96"/>
    <mergeCell ref="A87:I87"/>
    <mergeCell ref="A88:I88"/>
    <mergeCell ref="A89:I89"/>
    <mergeCell ref="C90:E90"/>
    <mergeCell ref="A91:I91"/>
    <mergeCell ref="A74:I74"/>
    <mergeCell ref="A82:I82"/>
    <mergeCell ref="A58:I58"/>
    <mergeCell ref="A45:I45"/>
    <mergeCell ref="A52:I52"/>
    <mergeCell ref="A35:I35"/>
    <mergeCell ref="A40:I40"/>
    <mergeCell ref="A26:I26"/>
    <mergeCell ref="A31:I31"/>
    <mergeCell ref="A8:I8"/>
    <mergeCell ref="A14:I14"/>
    <mergeCell ref="A4:B4"/>
    <mergeCell ref="C4:I4"/>
    <mergeCell ref="A5:E5"/>
    <mergeCell ref="F5:I5"/>
    <mergeCell ref="A6:I6"/>
    <mergeCell ref="A1:I1"/>
    <mergeCell ref="A2:I2"/>
    <mergeCell ref="A3:B3"/>
    <mergeCell ref="E3:G3"/>
    <mergeCell ref="H3:I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BCF7B-86AA-4418-9D39-D2665F496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D6AC39-72AF-4B49-AE1A-FF8E82C42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Génesis María Velázquez Techeira</dc:creator>
  <cp:lastModifiedBy>Fernanda Rodriguez</cp:lastModifiedBy>
  <dcterms:created xsi:type="dcterms:W3CDTF">2022-10-25T14:32:44Z</dcterms:created>
  <dcterms:modified xsi:type="dcterms:W3CDTF">2022-10-25T14:41:50Z</dcterms:modified>
</cp:coreProperties>
</file>